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dok.finma.ch/container/1509/G01325952/Vernehmlassung 2022/Version in VnL gegeben/"/>
    </mc:Choice>
  </mc:AlternateContent>
  <xr:revisionPtr revIDLastSave="0" documentId="13_ncr:1_{6279456D-25D8-4C61-B422-BA35F4198FF6}" xr6:coauthVersionLast="46" xr6:coauthVersionMax="46" xr10:uidLastSave="{00000000-0000-0000-0000-000000000000}"/>
  <bookViews>
    <workbookView xWindow="-120" yWindow="-120" windowWidth="38640" windowHeight="21390" tabRatio="862" xr2:uid="{00000000-000D-0000-FFFF-FFFF00000000}"/>
  </bookViews>
  <sheets>
    <sheet name="Delivery note" sheetId="5" r:id="rId1"/>
    <sheet name="P_SOLO.MELD" sheetId="3" r:id="rId2"/>
    <sheet name="P_SOLOTOT.MELD" sheetId="4" r:id="rId3"/>
  </sheets>
  <definedNames>
    <definedName name="P_Subtitle">'Delivery note'!$B$7</definedName>
    <definedName name="P_Title">'Delivery note'!$B$8</definedName>
    <definedName name="_xlnm.Print_Area" localSheetId="0">'Delivery note'!$A$1:$H$42</definedName>
    <definedName name="_xlnm.Print_Area" localSheetId="1">P_SOLO.MELD!$A$1:$G$43</definedName>
    <definedName name="_xlnm.Print_Area" localSheetId="2">P_SOLOTOT.MELD!$A$1:$K$17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5" l="1"/>
  <c r="H38" i="5"/>
  <c r="B39" i="3"/>
  <c r="B17" i="4"/>
  <c r="J3" i="4"/>
  <c r="D21" i="4" s="1"/>
  <c r="F3" i="3"/>
  <c r="D49" i="3" s="1"/>
  <c r="J2" i="4"/>
  <c r="D19" i="4" s="1"/>
  <c r="F2" i="3"/>
  <c r="D47" i="3" s="1"/>
  <c r="I13" i="3"/>
  <c r="J12" i="4"/>
  <c r="M12" i="4" s="1"/>
  <c r="D24" i="4" s="1"/>
  <c r="D23" i="5" s="1"/>
  <c r="M13" i="4"/>
  <c r="M14" i="4"/>
  <c r="I16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D52" i="3" s="1"/>
  <c r="D22" i="5" s="1"/>
  <c r="I17" i="3"/>
  <c r="I15" i="3"/>
  <c r="I14" i="3"/>
  <c r="J15" i="4"/>
  <c r="D23" i="4"/>
  <c r="D51" i="3"/>
  <c r="B26" i="4"/>
  <c r="D20" i="4"/>
  <c r="B54" i="3"/>
  <c r="D48" i="3"/>
  <c r="D25" i="5" l="1"/>
  <c r="B25" i="5" s="1"/>
</calcChain>
</file>

<file path=xl/sharedStrings.xml><?xml version="1.0" encoding="utf-8"?>
<sst xmlns="http://schemas.openxmlformats.org/spreadsheetml/2006/main" count="90" uniqueCount="74">
  <si>
    <t>XXXXXX</t>
  </si>
  <si>
    <t>$fid</t>
  </si>
  <si>
    <t>(in thousands of CHF)</t>
  </si>
  <si>
    <t>Name</t>
  </si>
  <si>
    <t>Total amounts</t>
  </si>
  <si>
    <t>List of solo-consolidated</t>
  </si>
  <si>
    <t>Domicile (country)</t>
  </si>
  <si>
    <t>Supervisory authority in charge</t>
  </si>
  <si>
    <t>P_SOLO</t>
  </si>
  <si>
    <t>P_SOLOTOT</t>
  </si>
  <si>
    <t>companies</t>
  </si>
  <si>
    <t>col. 01</t>
  </si>
  <si>
    <t>col. 02</t>
  </si>
  <si>
    <t>col. 03</t>
  </si>
  <si>
    <t>col. 04</t>
  </si>
  <si>
    <t>col. 05</t>
  </si>
  <si>
    <t>SOLO-consolidated companies</t>
  </si>
  <si>
    <t>col. 05 &gt;= 0</t>
  </si>
  <si>
    <t>Form</t>
  </si>
  <si>
    <t>col. 01 &gt;= 0</t>
  </si>
  <si>
    <t>Prudential
supervision (YES/NO)?</t>
  </si>
  <si>
    <t xml:space="preserve">in respect of investments in companies operating within the financial sector and any secondary claims on such interests persuant </t>
  </si>
  <si>
    <t>Swiss National Bank</t>
  </si>
  <si>
    <t>Swiss Financial Market Supervisory Authority FINMA</t>
  </si>
  <si>
    <t>Survey</t>
  </si>
  <si>
    <t>Forms</t>
  </si>
  <si>
    <t>Data Collection</t>
  </si>
  <si>
    <t>P.O. Box</t>
  </si>
  <si>
    <t>Subject:</t>
  </si>
  <si>
    <t>www.finma.ch</t>
  </si>
  <si>
    <t>info@finma.ch</t>
  </si>
  <si>
    <t>CH-3003 Bern</t>
  </si>
  <si>
    <t>Tel: +41 31 327 91 00</t>
  </si>
  <si>
    <r>
      <rPr>
        <b/>
        <sz val="10"/>
        <color indexed="8"/>
        <rFont val="Arial"/>
        <family val="2"/>
      </rPr>
      <t>Comments:</t>
    </r>
    <r>
      <rPr>
        <sz val="10"/>
        <color theme="1"/>
        <rFont val="Arial"/>
        <family val="2"/>
      </rPr>
      <t xml:space="preserve"> Please use a separate document for your </t>
    </r>
    <r>
      <rPr>
        <sz val="10"/>
        <color indexed="8"/>
        <rFont val="Arial"/>
        <family val="2"/>
      </rPr>
      <t>comments to this delivery</t>
    </r>
    <r>
      <rPr>
        <b/>
        <sz val="10"/>
        <color indexed="8"/>
        <rFont val="Arial"/>
        <family val="2"/>
      </rPr>
      <t xml:space="preserve"> </t>
    </r>
    <r>
      <rPr>
        <sz val="10"/>
        <color theme="1"/>
        <rFont val="Arial"/>
        <family val="2"/>
      </rPr>
      <t>and include</t>
    </r>
  </si>
  <si>
    <t>8022 Zurich</t>
  </si>
  <si>
    <t>Validation</t>
  </si>
  <si>
    <t>Errors</t>
  </si>
  <si>
    <t xml:space="preserve">Nominal/carrying values of
direct investments and subordinated
claims (1) on the balance sheet
of the bank </t>
  </si>
  <si>
    <t xml:space="preserve">(1) </t>
  </si>
  <si>
    <t>Address</t>
  </si>
  <si>
    <t>E-mail</t>
  </si>
  <si>
    <t>$eod</t>
  </si>
  <si>
    <t>Bank office / Parent company</t>
  </si>
  <si>
    <t>Ordering survey documents:</t>
  </si>
  <si>
    <t>Questions on surveys:</t>
  </si>
  <si>
    <r>
      <t xml:space="preserve">Additional information required can be found at </t>
    </r>
    <r>
      <rPr>
        <i/>
        <u/>
        <sz val="10"/>
        <color indexed="8"/>
        <rFont val="Arial"/>
        <family val="2"/>
      </rPr>
      <t>www.snb.ch</t>
    </r>
    <r>
      <rPr>
        <i/>
        <sz val="10"/>
        <color indexed="8"/>
        <rFont val="Arial"/>
        <family val="2"/>
      </rPr>
      <t xml:space="preserve"> &gt; Statistics &gt; Surveys.</t>
    </r>
  </si>
  <si>
    <t>DD.MM.YYYY</t>
  </si>
  <si>
    <t>P_Basel3</t>
  </si>
  <si>
    <t>2.00.E0</t>
  </si>
  <si>
    <t>Sum of direct investments in solo-consolidated group companies and subordinated claims on such interests
(sum of column 05 in form SOLO)</t>
  </si>
  <si>
    <t>Surplus (+) or Deficit (–) in relation to capitalisation as a condition of solo-consolidation
(row 02 – row 03)</t>
  </si>
  <si>
    <t>Definition of investments and subordinated claims: Net long positions computed in accordance with arts. 51 and 52 Capital Ordinance</t>
  </si>
  <si>
    <t>to arts. 32-40 Capital Ordinance.</t>
  </si>
  <si>
    <r>
      <t>Total eligible capital of the bank based on the single-company financial statements without effects of solo-consolidation
(</t>
    </r>
    <r>
      <rPr>
        <b/>
        <sz val="10"/>
        <rFont val="Arial"/>
        <family val="2"/>
      </rPr>
      <t xml:space="preserve">before </t>
    </r>
    <r>
      <rPr>
        <sz val="10"/>
        <rFont val="Arial"/>
        <family val="2"/>
      </rPr>
      <t>deductions persuant to arts. 32-40 Capital Ordinance)</t>
    </r>
  </si>
  <si>
    <t>Sum of deductions persuant to arts. 32-40 Capital Ordinance (of all direct investments in companies 
operating within the financial sector and subordinated claims on such interests)</t>
  </si>
  <si>
    <t>Reporting date</t>
  </si>
  <si>
    <t>Please complete</t>
  </si>
  <si>
    <t>Irregular submission</t>
  </si>
  <si>
    <t>Company</t>
  </si>
  <si>
    <t>Department</t>
  </si>
  <si>
    <t>Post code/town</t>
  </si>
  <si>
    <t>Contact person</t>
  </si>
  <si>
    <t>Telephone</t>
  </si>
  <si>
    <t xml:space="preserve"> -&gt; Press Tab to move from field to field</t>
  </si>
  <si>
    <r>
      <rPr>
        <b/>
        <sz val="10"/>
        <rFont val="Arial"/>
        <family val="2"/>
      </rPr>
      <t>Submission deadline:</t>
    </r>
    <r>
      <rPr>
        <sz val="10"/>
        <rFont val="Arial"/>
        <family val="2"/>
      </rPr>
      <t xml:space="preserve"> The forms, which are required on a quarterly basis, must be submitted </t>
    </r>
    <r>
      <rPr>
        <b/>
        <sz val="10"/>
        <rFont val="Arial"/>
        <family val="2"/>
      </rPr>
      <t>within</t>
    </r>
  </si>
  <si>
    <r>
      <rPr>
        <b/>
        <sz val="10"/>
        <rFont val="Arial"/>
        <family val="2"/>
      </rPr>
      <t>six weeks</t>
    </r>
    <r>
      <rPr>
        <sz val="10"/>
        <rFont val="Arial"/>
        <family val="2"/>
      </rPr>
      <t xml:space="preserve"> of the reporting date at the latest.</t>
    </r>
  </si>
  <si>
    <t>Tel: +41 58 631 00 00</t>
  </si>
  <si>
    <t>SNB code</t>
  </si>
  <si>
    <t>Laupenstrasse 27</t>
  </si>
  <si>
    <r>
      <rPr>
        <b/>
        <sz val="10"/>
        <color indexed="8"/>
        <rFont val="Arial"/>
        <family val="2"/>
      </rPr>
      <t>Explanations:</t>
    </r>
    <r>
      <rPr>
        <sz val="10"/>
        <color theme="1"/>
        <rFont val="Arial"/>
        <family val="2"/>
      </rPr>
      <t xml:space="preserve"> Please read the explanations required for this survey at:</t>
    </r>
    <r>
      <rPr>
        <i/>
        <u/>
        <sz val="10"/>
        <color indexed="8"/>
        <rFont val="Arial"/>
        <family val="2"/>
      </rPr>
      <t xml:space="preserve"> https://emi.snb.ch/en/emi/BASEL3</t>
    </r>
  </si>
  <si>
    <t>Release 1.0</t>
  </si>
  <si>
    <t>…</t>
  </si>
  <si>
    <t>Draft version in consultation July 2022</t>
  </si>
  <si>
    <t>Capital adequacy reporting form in the context of Basel 3 finl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</si>
</sst>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General_)"/>
    <numFmt numFmtId="165" formatCode="##,##0_)"/>
    <numFmt numFmtId="166" formatCode="000000"/>
    <numFmt numFmtId="167" formatCode="0&quot; ERROR&quot;"/>
    <numFmt numFmtId="168" formatCode="0&quot; WARNUNG&quot;"/>
    <numFmt numFmtId="169" formatCode="#,##0_)"/>
    <numFmt numFmtId="170" formatCode="#,##0_);[Red]\-#,##0_);;@"/>
    <numFmt numFmtId="171" formatCode="000"/>
  </numFmts>
  <fonts count="33" x14ac:knownFonts="1"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8"/>
      <name val="Arial"/>
      <family val="2"/>
    </font>
    <font>
      <sz val="10"/>
      <name val="Helv"/>
    </font>
    <font>
      <sz val="10"/>
      <color indexed="8"/>
      <name val="Arial"/>
      <family val="2"/>
    </font>
    <font>
      <i/>
      <u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FF0000"/>
      <name val="Arial"/>
      <family val="2"/>
    </font>
    <font>
      <sz val="11"/>
      <color rgb="FF0070C0"/>
      <name val="Verdana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u/>
      <sz val="8"/>
      <color theme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0EFD7"/>
        <bgColor indexed="64"/>
      </patternFill>
    </fill>
    <fill>
      <patternFill patternType="solid">
        <fgColor rgb="FFDCEFB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5">
    <xf numFmtId="0" fontId="0" fillId="0" borderId="0"/>
    <xf numFmtId="170" fontId="18" fillId="0" borderId="1" applyFill="0">
      <protection locked="0"/>
    </xf>
    <xf numFmtId="0" fontId="18" fillId="0" borderId="1">
      <alignment vertical="center" wrapText="1"/>
      <protection locked="0"/>
    </xf>
    <xf numFmtId="169" fontId="5" fillId="0" borderId="2">
      <alignment horizontal="right"/>
      <protection locked="0"/>
    </xf>
    <xf numFmtId="0" fontId="18" fillId="2" borderId="3" applyNumberFormat="0">
      <alignment vertical="center"/>
    </xf>
    <xf numFmtId="170" fontId="18" fillId="0" borderId="4"/>
    <xf numFmtId="165" fontId="12" fillId="0" borderId="5">
      <alignment horizontal="center"/>
      <protection locked="0"/>
    </xf>
    <xf numFmtId="0" fontId="18" fillId="0" borderId="6" applyNumberFormat="0">
      <alignment horizontal="center" vertical="center"/>
    </xf>
    <xf numFmtId="170" fontId="18" fillId="0" borderId="3" applyNumberFormat="0" applyFont="0" applyAlignment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171" fontId="18" fillId="3" borderId="3">
      <alignment horizontal="center"/>
    </xf>
    <xf numFmtId="0" fontId="18" fillId="0" borderId="0"/>
    <xf numFmtId="164" fontId="3" fillId="0" borderId="0" applyFill="0" applyBorder="0">
      <alignment horizontal="left"/>
    </xf>
    <xf numFmtId="0" fontId="20" fillId="0" borderId="0" applyNumberFormat="0" applyFill="0" applyBorder="0" applyAlignment="0" applyProtection="0"/>
    <xf numFmtId="0" fontId="21" fillId="4" borderId="7">
      <alignment horizontal="center" vertical="center"/>
    </xf>
  </cellStyleXfs>
  <cellXfs count="125">
    <xf numFmtId="0" fontId="0" fillId="0" borderId="0" xfId="0"/>
    <xf numFmtId="0" fontId="18" fillId="0" borderId="6" xfId="7">
      <alignment horizontal="center" vertical="center"/>
    </xf>
    <xf numFmtId="164" fontId="16" fillId="0" borderId="0" xfId="12" applyFont="1" applyBorder="1">
      <alignment horizontal="left"/>
    </xf>
    <xf numFmtId="0" fontId="0" fillId="0" borderId="8" xfId="0" applyBorder="1"/>
    <xf numFmtId="0" fontId="0" fillId="0" borderId="0" xfId="0" applyBorder="1"/>
    <xf numFmtId="0" fontId="0" fillId="0" borderId="0" xfId="0" applyAlignment="1">
      <alignment horizontal="right"/>
    </xf>
    <xf numFmtId="0" fontId="0" fillId="0" borderId="9" xfId="0" applyBorder="1"/>
    <xf numFmtId="0" fontId="1" fillId="0" borderId="10" xfId="0" applyFont="1" applyBorder="1"/>
    <xf numFmtId="170" fontId="18" fillId="0" borderId="1" xfId="1">
      <protection locked="0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1" fillId="0" borderId="0" xfId="0" applyFont="1" applyBorder="1"/>
    <xf numFmtId="0" fontId="6" fillId="0" borderId="0" xfId="0" applyFont="1"/>
    <xf numFmtId="0" fontId="1" fillId="0" borderId="11" xfId="0" applyFont="1" applyBorder="1" applyAlignment="1">
      <alignment horizontal="center"/>
    </xf>
    <xf numFmtId="164" fontId="1" fillId="0" borderId="12" xfId="0" applyNumberFormat="1" applyFont="1" applyBorder="1" applyAlignment="1">
      <alignment horizontal="left"/>
    </xf>
    <xf numFmtId="0" fontId="1" fillId="0" borderId="8" xfId="0" applyFont="1" applyBorder="1"/>
    <xf numFmtId="0" fontId="1" fillId="0" borderId="0" xfId="0" applyFont="1" applyBorder="1" applyAlignment="1">
      <alignment horizontal="center"/>
    </xf>
    <xf numFmtId="14" fontId="1" fillId="0" borderId="13" xfId="0" applyNumberFormat="1" applyFont="1" applyBorder="1" applyAlignment="1">
      <alignment horizontal="left"/>
    </xf>
    <xf numFmtId="2" fontId="1" fillId="0" borderId="13" xfId="0" applyNumberFormat="1" applyFont="1" applyBorder="1" applyAlignment="1">
      <alignment horizontal="left"/>
    </xf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0" xfId="0" applyFont="1" applyBorder="1" applyAlignment="1">
      <alignment horizontal="right"/>
    </xf>
    <xf numFmtId="167" fontId="8" fillId="0" borderId="15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11" xfId="0" applyBorder="1"/>
    <xf numFmtId="168" fontId="8" fillId="0" borderId="0" xfId="0" applyNumberFormat="1" applyFont="1" applyAlignment="1" applyProtection="1">
      <alignment horizontal="left"/>
    </xf>
    <xf numFmtId="2" fontId="2" fillId="0" borderId="0" xfId="0" applyNumberFormat="1" applyFont="1"/>
    <xf numFmtId="0" fontId="4" fillId="0" borderId="11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164" fontId="10" fillId="0" borderId="0" xfId="12" applyFont="1" applyBorder="1">
      <alignment horizontal="left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/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/>
    <xf numFmtId="0" fontId="4" fillId="0" borderId="17" xfId="0" applyFont="1" applyBorder="1" applyAlignment="1">
      <alignment horizontal="left" vertical="center"/>
    </xf>
    <xf numFmtId="0" fontId="0" fillId="0" borderId="18" xfId="0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0" fillId="0" borderId="6" xfId="0" applyBorder="1"/>
    <xf numFmtId="0" fontId="0" fillId="0" borderId="17" xfId="0" applyBorder="1" applyAlignment="1">
      <alignment vertical="top"/>
    </xf>
    <xf numFmtId="0" fontId="0" fillId="0" borderId="16" xfId="0" applyBorder="1"/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1" fillId="0" borderId="1" xfId="2" applyFont="1" applyAlignment="1">
      <alignment horizontal="left"/>
      <protection locked="0"/>
    </xf>
    <xf numFmtId="0" fontId="18" fillId="0" borderId="1" xfId="2" applyAlignment="1">
      <alignment horizontal="left"/>
      <protection locked="0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0" xfId="0"/>
    <xf numFmtId="0" fontId="24" fillId="0" borderId="0" xfId="0" applyFont="1" applyAlignment="1">
      <alignment vertical="center"/>
    </xf>
    <xf numFmtId="0" fontId="19" fillId="0" borderId="0" xfId="9" applyAlignment="1" applyProtection="1">
      <alignment vertical="center"/>
    </xf>
    <xf numFmtId="0" fontId="20" fillId="0" borderId="0" xfId="13"/>
    <xf numFmtId="0" fontId="23" fillId="0" borderId="0" xfId="0" applyFont="1" applyFill="1" applyAlignment="1">
      <alignment vertical="center" textRotation="90"/>
    </xf>
    <xf numFmtId="0" fontId="22" fillId="0" borderId="0" xfId="0" applyFont="1" applyFill="1"/>
    <xf numFmtId="0" fontId="0" fillId="0" borderId="0" xfId="0" applyFont="1" applyFill="1"/>
    <xf numFmtId="0" fontId="0" fillId="0" borderId="0" xfId="0" applyFont="1" applyFill="1" applyBorder="1" applyProtection="1"/>
    <xf numFmtId="0" fontId="22" fillId="4" borderId="0" xfId="0" applyFont="1" applyFill="1"/>
    <xf numFmtId="0" fontId="0" fillId="4" borderId="0" xfId="0" applyFont="1" applyFill="1"/>
    <xf numFmtId="0" fontId="0" fillId="4" borderId="0" xfId="0" applyFont="1" applyFill="1" applyAlignment="1">
      <alignment horizontal="center"/>
    </xf>
    <xf numFmtId="0" fontId="22" fillId="4" borderId="0" xfId="0" applyFont="1" applyFill="1" applyAlignment="1">
      <alignment horizontal="center"/>
    </xf>
    <xf numFmtId="0" fontId="25" fillId="0" borderId="0" xfId="0" applyFont="1"/>
    <xf numFmtId="0" fontId="22" fillId="0" borderId="0" xfId="0" applyFont="1" applyAlignment="1">
      <alignment vertical="center"/>
    </xf>
    <xf numFmtId="0" fontId="19" fillId="0" borderId="0" xfId="9" applyAlignment="1" applyProtection="1"/>
    <xf numFmtId="0" fontId="26" fillId="0" borderId="9" xfId="9" applyFont="1" applyBorder="1" applyAlignment="1" applyProtection="1">
      <alignment horizontal="left" readingOrder="1"/>
    </xf>
    <xf numFmtId="0" fontId="4" fillId="0" borderId="5" xfId="0" applyFont="1" applyBorder="1" applyAlignment="1" applyProtection="1">
      <alignment horizontal="center" vertical="center"/>
    </xf>
    <xf numFmtId="164" fontId="4" fillId="0" borderId="6" xfId="12" applyFont="1" applyBorder="1" applyAlignment="1">
      <alignment horizontal="center" vertical="center"/>
    </xf>
    <xf numFmtId="14" fontId="4" fillId="0" borderId="5" xfId="12" applyNumberFormat="1" applyFont="1" applyBorder="1" applyAlignment="1">
      <alignment horizontal="center" vertical="center"/>
    </xf>
    <xf numFmtId="166" fontId="23" fillId="5" borderId="22" xfId="0" applyNumberFormat="1" applyFont="1" applyFill="1" applyBorder="1" applyAlignment="1" applyProtection="1">
      <alignment horizontal="center" vertical="center"/>
      <protection locked="0"/>
    </xf>
    <xf numFmtId="0" fontId="23" fillId="5" borderId="22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/>
    <xf numFmtId="0" fontId="0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/>
    <xf numFmtId="0" fontId="22" fillId="0" borderId="0" xfId="0" applyFont="1"/>
    <xf numFmtId="0" fontId="1" fillId="0" borderId="0" xfId="0" applyFont="1"/>
    <xf numFmtId="0" fontId="0" fillId="0" borderId="0" xfId="0" applyFont="1"/>
    <xf numFmtId="14" fontId="21" fillId="0" borderId="0" xfId="0" applyNumberFormat="1" applyFont="1"/>
    <xf numFmtId="0" fontId="0" fillId="0" borderId="9" xfId="0" applyFont="1" applyBorder="1"/>
    <xf numFmtId="0" fontId="27" fillId="0" borderId="0" xfId="0" applyFont="1"/>
    <xf numFmtId="0" fontId="28" fillId="0" borderId="0" xfId="0" applyFont="1" applyAlignment="1">
      <alignment horizontal="right" readingOrder="1"/>
    </xf>
    <xf numFmtId="0" fontId="29" fillId="0" borderId="0" xfId="9" applyFont="1" applyAlignment="1" applyProtection="1">
      <alignment horizontal="right" vertical="center"/>
    </xf>
    <xf numFmtId="0" fontId="27" fillId="0" borderId="0" xfId="0" applyFont="1" applyAlignment="1">
      <alignment horizontal="right"/>
    </xf>
    <xf numFmtId="0" fontId="28" fillId="0" borderId="0" xfId="0" applyFont="1" applyAlignment="1">
      <alignment horizontal="left" readingOrder="1"/>
    </xf>
    <xf numFmtId="0" fontId="27" fillId="0" borderId="0" xfId="0" applyFont="1" applyAlignment="1"/>
    <xf numFmtId="0" fontId="30" fillId="0" borderId="0" xfId="0" applyFont="1" applyAlignment="1">
      <alignment horizontal="left" readingOrder="1"/>
    </xf>
    <xf numFmtId="0" fontId="23" fillId="0" borderId="0" xfId="0" applyFont="1" applyFill="1" applyAlignment="1">
      <alignment vertical="center" textRotation="90"/>
    </xf>
    <xf numFmtId="171" fontId="18" fillId="3" borderId="3" xfId="10">
      <alignment horizontal="center"/>
    </xf>
    <xf numFmtId="0" fontId="21" fillId="4" borderId="7" xfId="14">
      <alignment horizontal="center" vertical="center"/>
    </xf>
    <xf numFmtId="0" fontId="0" fillId="0" borderId="19" xfId="0" applyBorder="1"/>
    <xf numFmtId="170" fontId="18" fillId="0" borderId="4" xfId="5" applyBorder="1"/>
    <xf numFmtId="170" fontId="18" fillId="0" borderId="1" xfId="1" applyBorder="1">
      <protection locked="0"/>
    </xf>
    <xf numFmtId="14" fontId="23" fillId="5" borderId="23" xfId="0" applyNumberFormat="1" applyFont="1" applyFill="1" applyBorder="1" applyAlignment="1" applyProtection="1">
      <alignment horizontal="center" vertical="center"/>
      <protection locked="0"/>
    </xf>
    <xf numFmtId="0" fontId="31" fillId="4" borderId="24" xfId="0" applyFont="1" applyFill="1" applyBorder="1" applyAlignment="1">
      <alignment vertical="center"/>
    </xf>
    <xf numFmtId="0" fontId="22" fillId="4" borderId="24" xfId="0" applyFont="1" applyFill="1" applyBorder="1" applyAlignment="1">
      <alignment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vertical="center"/>
    </xf>
    <xf numFmtId="0" fontId="21" fillId="4" borderId="25" xfId="0" applyFont="1" applyFill="1" applyBorder="1" applyAlignment="1">
      <alignment vertical="center"/>
    </xf>
    <xf numFmtId="0" fontId="0" fillId="4" borderId="25" xfId="0" applyFont="1" applyFill="1" applyBorder="1" applyAlignment="1">
      <alignment vertical="center"/>
    </xf>
    <xf numFmtId="0" fontId="31" fillId="4" borderId="25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right" vertical="center"/>
    </xf>
    <xf numFmtId="164" fontId="1" fillId="0" borderId="0" xfId="12" applyFont="1" applyBorder="1" applyAlignment="1">
      <alignment horizontal="right" vertical="center"/>
    </xf>
    <xf numFmtId="2" fontId="1" fillId="0" borderId="0" xfId="0" applyNumberFormat="1" applyFont="1"/>
    <xf numFmtId="0" fontId="8" fillId="0" borderId="0" xfId="0" applyFont="1" applyBorder="1"/>
    <xf numFmtId="169" fontId="1" fillId="0" borderId="2" xfId="3" applyFont="1" applyAlignment="1">
      <alignment horizontal="center"/>
      <protection locked="0"/>
    </xf>
    <xf numFmtId="0" fontId="0" fillId="0" borderId="0" xfId="0" applyAlignment="1">
      <alignment vertical="center"/>
    </xf>
    <xf numFmtId="14" fontId="4" fillId="0" borderId="6" xfId="12" applyNumberFormat="1" applyFont="1" applyBorder="1" applyAlignment="1">
      <alignment horizontal="center" vertical="center"/>
    </xf>
    <xf numFmtId="2" fontId="1" fillId="0" borderId="0" xfId="0" quotePrefix="1" applyNumberFormat="1" applyFont="1" applyAlignment="1">
      <alignment horizontal="right"/>
    </xf>
    <xf numFmtId="164" fontId="4" fillId="0" borderId="0" xfId="12" applyFont="1" applyBorder="1">
      <alignment horizontal="left"/>
    </xf>
    <xf numFmtId="171" fontId="18" fillId="0" borderId="9" xfId="10" applyFill="1" applyBorder="1">
      <alignment horizontal="center"/>
    </xf>
    <xf numFmtId="0" fontId="0" fillId="0" borderId="20" xfId="0" applyBorder="1"/>
    <xf numFmtId="0" fontId="29" fillId="0" borderId="0" xfId="9" applyFont="1" applyAlignment="1" applyProtection="1">
      <alignment horizontal="right"/>
    </xf>
    <xf numFmtId="0" fontId="1" fillId="0" borderId="11" xfId="0" applyFont="1" applyBorder="1" applyAlignment="1">
      <alignment horizontal="right"/>
    </xf>
    <xf numFmtId="0" fontId="17" fillId="0" borderId="0" xfId="0" applyFont="1" applyBorder="1"/>
    <xf numFmtId="0" fontId="32" fillId="0" borderId="0" xfId="0" applyFont="1"/>
    <xf numFmtId="0" fontId="0" fillId="5" borderId="0" xfId="0" applyFont="1" applyFill="1" applyBorder="1" applyAlignment="1" applyProtection="1">
      <alignment horizontal="left"/>
      <protection locked="0"/>
    </xf>
    <xf numFmtId="0" fontId="0" fillId="0" borderId="21" xfId="0" applyBorder="1" applyAlignment="1">
      <alignment horizontal="left" wrapText="1"/>
    </xf>
    <xf numFmtId="0" fontId="0" fillId="0" borderId="21" xfId="0" applyBorder="1" applyAlignment="1">
      <alignment horizontal="left"/>
    </xf>
    <xf numFmtId="0" fontId="1" fillId="0" borderId="21" xfId="0" applyFont="1" applyBorder="1" applyAlignment="1">
      <alignment horizontal="left" wrapText="1"/>
    </xf>
    <xf numFmtId="0" fontId="0" fillId="0" borderId="21" xfId="0" applyFill="1" applyBorder="1" applyAlignment="1">
      <alignment horizontal="left" wrapText="1"/>
    </xf>
  </cellXfs>
  <cellStyles count="15">
    <cellStyle name="Beobachtung" xfId="1" xr:uid="{00000000-0005-0000-0000-000000000000}"/>
    <cellStyle name="Beobachtung (alpha)" xfId="2" xr:uid="{00000000-0005-0000-0000-000001000000}"/>
    <cellStyle name="Beobachtung (F:SOLOCol03)" xfId="3" xr:uid="{00000000-0005-0000-0000-000002000000}"/>
    <cellStyle name="Beobachtung (gesperrt)" xfId="4" xr:uid="{00000000-0005-0000-0000-000003000000}"/>
    <cellStyle name="Beobachtung (Total)" xfId="5" xr:uid="{00000000-0005-0000-0000-000004000000}"/>
    <cellStyle name="Betrag" xfId="6" xr:uid="{00000000-0005-0000-0000-000005000000}"/>
    <cellStyle name="ColPos" xfId="7" xr:uid="{00000000-0005-0000-0000-000006000000}"/>
    <cellStyle name="EmptyField" xfId="8" xr:uid="{00000000-0005-0000-0000-000007000000}"/>
    <cellStyle name="Hyperlink" xfId="9" builtinId="8"/>
    <cellStyle name="LinePos" xfId="10" xr:uid="{00000000-0005-0000-0000-000009000000}"/>
    <cellStyle name="Normal" xfId="0" builtinId="0"/>
    <cellStyle name="Standard 2" xfId="11" xr:uid="{00000000-0005-0000-0000-00000B000000}"/>
    <cellStyle name="Titel" xfId="12" xr:uid="{00000000-0005-0000-0000-00000C000000}"/>
    <cellStyle name="Überschrift 5" xfId="13" xr:uid="{00000000-0005-0000-0000-00000D000000}"/>
    <cellStyle name="ValMessage" xfId="14" xr:uid="{00000000-0005-0000-0000-00000E000000}"/>
  </cellStyles>
  <dxfs count="2">
    <dxf>
      <fill>
        <patternFill>
          <bgColor rgb="FFFFC000"/>
        </patternFill>
      </fill>
    </dxf>
    <dxf>
      <font>
        <b/>
        <i val="0"/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7B58BFB5-0722-4C63-855E-2B3ED1DDC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273844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111464</xdr:colOff>
      <xdr:row>1</xdr:row>
      <xdr:rowOff>6804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F40FF1C0-B7A5-4133-8859-D4BF391C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058" y="280648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178595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D6E032FC-C57C-4D0D-AFE2-451B1746F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3" y="178595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1842634</xdr:colOff>
      <xdr:row>0</xdr:row>
      <xdr:rowOff>185399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4D4062E0-4774-43B5-8498-238560A06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197" y="185399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297657</xdr:colOff>
      <xdr:row>0</xdr:row>
      <xdr:rowOff>238125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43163F35-755F-4C9D-804D-1ECA137C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7" y="238125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1830728</xdr:colOff>
      <xdr:row>0</xdr:row>
      <xdr:rowOff>244929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1A20CBFD-AD69-48A2-B434-655AB6F8D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7916" y="244929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finma.ch" TargetMode="External"/><Relationship Id="rId1" Type="http://schemas.openxmlformats.org/officeDocument/2006/relationships/hyperlink" Target="http://www.finma.ch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showGridLines="0" showRowColHeaders="0" tabSelected="1" zoomScale="80" zoomScaleNormal="80" workbookViewId="0">
      <selection activeCell="G56" sqref="G56"/>
    </sheetView>
  </sheetViews>
  <sheetFormatPr defaultColWidth="11.42578125" defaultRowHeight="14.25" x14ac:dyDescent="0.2"/>
  <cols>
    <col min="1" max="1" width="5.85546875" style="50" customWidth="1"/>
    <col min="2" max="2" width="13.5703125" style="50" customWidth="1"/>
    <col min="3" max="3" width="11.7109375" style="50" customWidth="1"/>
    <col min="4" max="4" width="16" style="50" customWidth="1"/>
    <col min="5" max="5" width="13.42578125" style="50" customWidth="1"/>
    <col min="6" max="6" width="12" style="50" customWidth="1"/>
    <col min="7" max="7" width="12.28515625" style="50" customWidth="1"/>
    <col min="8" max="8" width="14.28515625" style="50" customWidth="1"/>
    <col min="9" max="9" width="7.28515625" style="50" customWidth="1"/>
    <col min="10" max="16384" width="11.42578125" style="50"/>
  </cols>
  <sheetData>
    <row r="1" spans="1:10" ht="21.75" customHeight="1" x14ac:dyDescent="0.2">
      <c r="B1" s="51"/>
      <c r="G1" s="52" t="s">
        <v>24</v>
      </c>
      <c r="H1" s="53" t="s">
        <v>47</v>
      </c>
    </row>
    <row r="2" spans="1:10" ht="15" customHeight="1" x14ac:dyDescent="0.2">
      <c r="B2" s="51"/>
      <c r="G2" s="52" t="s">
        <v>25</v>
      </c>
      <c r="H2" s="53" t="s">
        <v>8</v>
      </c>
    </row>
    <row r="3" spans="1:10" ht="21" customHeight="1" x14ac:dyDescent="0.2">
      <c r="B3" s="54"/>
      <c r="G3" s="52" t="s">
        <v>67</v>
      </c>
      <c r="H3" s="73" t="s">
        <v>0</v>
      </c>
      <c r="J3" s="55" t="s">
        <v>63</v>
      </c>
    </row>
    <row r="4" spans="1:10" ht="22.5" customHeight="1" x14ac:dyDescent="0.2">
      <c r="B4" s="56"/>
      <c r="G4" s="52" t="s">
        <v>55</v>
      </c>
      <c r="H4" s="97" t="s">
        <v>46</v>
      </c>
    </row>
    <row r="5" spans="1:10" ht="22.5" customHeight="1" x14ac:dyDescent="0.2">
      <c r="G5" s="52" t="s">
        <v>57</v>
      </c>
      <c r="H5" s="74"/>
    </row>
    <row r="6" spans="1:10" ht="27" customHeight="1" x14ac:dyDescent="0.25">
      <c r="B6" s="57" t="s">
        <v>73</v>
      </c>
    </row>
    <row r="7" spans="1:10" s="79" customFormat="1" ht="18" x14ac:dyDescent="0.25">
      <c r="B7" s="118" t="s">
        <v>42</v>
      </c>
    </row>
    <row r="8" spans="1:10" ht="18" customHeight="1" x14ac:dyDescent="0.25">
      <c r="B8" s="119" t="s">
        <v>8</v>
      </c>
    </row>
    <row r="9" spans="1:10" x14ac:dyDescent="0.2">
      <c r="B9" s="54" t="s">
        <v>70</v>
      </c>
    </row>
    <row r="10" spans="1:10" ht="18" customHeight="1" x14ac:dyDescent="0.2">
      <c r="A10" s="58"/>
      <c r="B10" s="75"/>
      <c r="C10" s="75"/>
      <c r="D10" s="76" t="s">
        <v>56</v>
      </c>
      <c r="E10" s="77"/>
      <c r="F10" s="77"/>
      <c r="G10" s="77"/>
      <c r="H10" s="59"/>
    </row>
    <row r="11" spans="1:10" x14ac:dyDescent="0.2">
      <c r="A11" s="58"/>
      <c r="B11" s="78" t="s">
        <v>58</v>
      </c>
      <c r="C11" s="75"/>
      <c r="D11" s="120"/>
      <c r="E11" s="120"/>
      <c r="F11" s="120"/>
      <c r="G11" s="120"/>
      <c r="H11" s="59"/>
    </row>
    <row r="12" spans="1:10" x14ac:dyDescent="0.2">
      <c r="A12" s="58"/>
      <c r="B12" s="78" t="s">
        <v>59</v>
      </c>
      <c r="C12" s="75"/>
      <c r="D12" s="120"/>
      <c r="E12" s="120"/>
      <c r="F12" s="120"/>
      <c r="G12" s="120"/>
      <c r="H12" s="59"/>
    </row>
    <row r="13" spans="1:10" x14ac:dyDescent="0.2">
      <c r="A13" s="58"/>
      <c r="B13" s="78" t="s">
        <v>39</v>
      </c>
      <c r="C13" s="75"/>
      <c r="D13" s="120"/>
      <c r="E13" s="120"/>
      <c r="F13" s="120"/>
      <c r="G13" s="120"/>
      <c r="H13" s="59"/>
    </row>
    <row r="14" spans="1:10" x14ac:dyDescent="0.2">
      <c r="A14" s="58"/>
      <c r="B14" s="78" t="s">
        <v>60</v>
      </c>
      <c r="C14" s="75"/>
      <c r="D14" s="120"/>
      <c r="E14" s="120"/>
      <c r="F14" s="120"/>
      <c r="G14" s="120"/>
      <c r="H14" s="59"/>
    </row>
    <row r="15" spans="1:10" x14ac:dyDescent="0.2">
      <c r="A15" s="58"/>
      <c r="B15" s="78" t="s">
        <v>61</v>
      </c>
      <c r="C15" s="75"/>
      <c r="D15" s="120"/>
      <c r="E15" s="120"/>
      <c r="F15" s="120"/>
      <c r="G15" s="120"/>
      <c r="H15" s="59"/>
    </row>
    <row r="16" spans="1:10" x14ac:dyDescent="0.2">
      <c r="A16" s="58"/>
      <c r="B16" s="78" t="s">
        <v>62</v>
      </c>
      <c r="C16" s="75"/>
      <c r="D16" s="120"/>
      <c r="E16" s="120"/>
      <c r="F16" s="120"/>
      <c r="G16" s="120"/>
      <c r="H16" s="59"/>
    </row>
    <row r="17" spans="1:16" hidden="1" x14ac:dyDescent="0.2">
      <c r="A17" s="58"/>
      <c r="B17" s="78"/>
      <c r="C17" s="75"/>
      <c r="D17" s="120"/>
      <c r="E17" s="120"/>
      <c r="F17" s="120"/>
      <c r="G17" s="120"/>
      <c r="H17" s="59"/>
    </row>
    <row r="18" spans="1:16" x14ac:dyDescent="0.2">
      <c r="A18" s="58"/>
      <c r="B18" s="78" t="s">
        <v>40</v>
      </c>
      <c r="C18" s="75"/>
      <c r="D18" s="120"/>
      <c r="E18" s="120"/>
      <c r="F18" s="120"/>
      <c r="G18" s="120"/>
      <c r="H18" s="59"/>
    </row>
    <row r="19" spans="1:16" x14ac:dyDescent="0.2">
      <c r="A19" s="58"/>
      <c r="B19" s="60"/>
      <c r="C19" s="59"/>
      <c r="D19" s="61"/>
      <c r="E19" s="61"/>
      <c r="F19" s="61"/>
      <c r="G19" s="61"/>
      <c r="H19" s="59"/>
    </row>
    <row r="20" spans="1:16" x14ac:dyDescent="0.2">
      <c r="B20" s="98" t="s">
        <v>35</v>
      </c>
      <c r="C20" s="99"/>
      <c r="D20" s="100" t="s">
        <v>36</v>
      </c>
      <c r="E20" s="100"/>
      <c r="F20" s="99"/>
      <c r="G20" s="101"/>
      <c r="H20" s="99"/>
    </row>
    <row r="21" spans="1:16" x14ac:dyDescent="0.2">
      <c r="B21" s="62"/>
      <c r="C21" s="62"/>
      <c r="D21" s="62"/>
      <c r="E21" s="62"/>
      <c r="F21" s="62"/>
      <c r="G21" s="62"/>
      <c r="H21" s="62"/>
    </row>
    <row r="22" spans="1:16" x14ac:dyDescent="0.2">
      <c r="B22" s="63" t="s">
        <v>8</v>
      </c>
      <c r="C22" s="63"/>
      <c r="D22" s="64">
        <f>P_SOLO.MELD!D52</f>
        <v>0</v>
      </c>
      <c r="E22" s="64"/>
      <c r="F22" s="63"/>
      <c r="G22" s="63"/>
      <c r="H22" s="65"/>
    </row>
    <row r="23" spans="1:16" x14ac:dyDescent="0.2">
      <c r="B23" s="63" t="s">
        <v>9</v>
      </c>
      <c r="C23" s="63"/>
      <c r="D23" s="64">
        <f>P_SOLOTOT.MELD!D24</f>
        <v>0</v>
      </c>
      <c r="E23" s="64"/>
      <c r="F23" s="63"/>
      <c r="G23" s="63"/>
      <c r="H23" s="65"/>
    </row>
    <row r="24" spans="1:16" x14ac:dyDescent="0.2">
      <c r="B24" s="64"/>
      <c r="C24" s="63"/>
      <c r="D24" s="63"/>
      <c r="E24" s="64"/>
      <c r="F24" s="63"/>
      <c r="G24" s="63"/>
      <c r="H24" s="65"/>
      <c r="J24" s="66"/>
      <c r="P24" s="67"/>
    </row>
    <row r="25" spans="1:16" x14ac:dyDescent="0.2">
      <c r="B25" s="102" t="str">
        <f>IF(D25&gt;0,"Data with errors","")</f>
        <v/>
      </c>
      <c r="C25" s="103"/>
      <c r="D25" s="104">
        <f>SUM(D22:D23)</f>
        <v>0</v>
      </c>
      <c r="E25" s="104"/>
      <c r="F25" s="103"/>
      <c r="G25" s="103"/>
      <c r="H25" s="105"/>
    </row>
    <row r="26" spans="1:16" s="79" customFormat="1" ht="27.95" customHeight="1" x14ac:dyDescent="0.2">
      <c r="B26" s="80" t="s">
        <v>64</v>
      </c>
      <c r="C26" s="81"/>
      <c r="D26" s="82"/>
      <c r="E26" s="81"/>
      <c r="F26" s="81"/>
      <c r="G26" s="81"/>
    </row>
    <row r="27" spans="1:16" s="79" customFormat="1" x14ac:dyDescent="0.2">
      <c r="B27" s="80" t="s">
        <v>65</v>
      </c>
      <c r="C27" s="81"/>
      <c r="D27" s="81"/>
      <c r="E27" s="81"/>
      <c r="F27" s="81"/>
      <c r="G27" s="81"/>
    </row>
    <row r="28" spans="1:16" s="79" customFormat="1" ht="21" customHeight="1" x14ac:dyDescent="0.25">
      <c r="B28" t="s">
        <v>69</v>
      </c>
      <c r="C28" s="81"/>
      <c r="D28" s="81"/>
      <c r="G28" s="81"/>
      <c r="K28" s="68"/>
    </row>
    <row r="29" spans="1:16" s="79" customFormat="1" x14ac:dyDescent="0.2">
      <c r="B29" s="54" t="s">
        <v>45</v>
      </c>
    </row>
    <row r="30" spans="1:16" s="79" customFormat="1" ht="21" customHeight="1" x14ac:dyDescent="0.2">
      <c r="B30" t="s">
        <v>33</v>
      </c>
    </row>
    <row r="31" spans="1:16" s="79" customFormat="1" x14ac:dyDescent="0.2">
      <c r="B31" s="81" t="str">
        <f>"the following details: your code ("&amp;H3&amp;"), survey ("&amp;H1&amp;") and reporting date ("&amp;IF(ISTEXT(H4),H4,DAY(H4)&amp;"."&amp;MONTH(H4)&amp;"."&amp;YEAR(H4))&amp;")."</f>
        <v>the following details: your code (XXXXXX), survey (P_Basel3) and reporting date (DD.MM.YYYY).</v>
      </c>
    </row>
    <row r="32" spans="1:16" s="79" customFormat="1" ht="15" customHeight="1" x14ac:dyDescent="0.2">
      <c r="B32" s="69"/>
      <c r="C32" s="83"/>
      <c r="D32" s="83"/>
      <c r="E32" s="83"/>
      <c r="F32" s="83"/>
      <c r="G32" s="83"/>
      <c r="H32" s="83"/>
    </row>
    <row r="33" spans="1:11" s="79" customFormat="1" ht="21" customHeight="1" x14ac:dyDescent="0.2"/>
    <row r="34" spans="1:11" s="79" customFormat="1" ht="15" customHeight="1" x14ac:dyDescent="0.2">
      <c r="B34" s="88" t="s">
        <v>23</v>
      </c>
      <c r="C34" s="89"/>
      <c r="D34" s="89"/>
      <c r="E34" s="89"/>
      <c r="F34" s="89"/>
      <c r="G34" s="89"/>
      <c r="H34" s="116" t="s">
        <v>29</v>
      </c>
    </row>
    <row r="35" spans="1:11" s="79" customFormat="1" ht="15" customHeight="1" x14ac:dyDescent="0.2">
      <c r="B35" s="88" t="s">
        <v>68</v>
      </c>
      <c r="C35" s="89"/>
      <c r="D35" s="89"/>
      <c r="E35" s="89"/>
      <c r="F35" s="89"/>
      <c r="G35" s="89"/>
      <c r="H35" s="116" t="s">
        <v>30</v>
      </c>
      <c r="K35" s="81"/>
    </row>
    <row r="36" spans="1:11" s="79" customFormat="1" ht="15" customHeight="1" x14ac:dyDescent="0.2">
      <c r="B36" s="88" t="s">
        <v>31</v>
      </c>
      <c r="C36" s="89"/>
      <c r="D36" s="89"/>
      <c r="E36" s="89"/>
      <c r="F36" s="85" t="s">
        <v>43</v>
      </c>
      <c r="G36" s="84"/>
      <c r="H36" s="116" t="s">
        <v>71</v>
      </c>
      <c r="K36" s="81"/>
    </row>
    <row r="37" spans="1:11" s="79" customFormat="1" ht="15" customHeight="1" x14ac:dyDescent="0.2">
      <c r="B37" s="88" t="s">
        <v>32</v>
      </c>
      <c r="C37" s="89"/>
      <c r="D37" s="89"/>
      <c r="E37" s="89"/>
      <c r="F37" s="87" t="s">
        <v>44</v>
      </c>
      <c r="G37" s="84"/>
      <c r="H37" s="86" t="s">
        <v>71</v>
      </c>
    </row>
    <row r="38" spans="1:11" s="79" customFormat="1" ht="23.1" customHeight="1" x14ac:dyDescent="0.2">
      <c r="B38" s="90"/>
      <c r="F38" s="87" t="s">
        <v>28</v>
      </c>
      <c r="G38" s="84"/>
      <c r="H38" s="87" t="str">
        <f>H3&amp;" "&amp;""&amp;H1&amp;" "&amp;IF(ISTEXT(H4),H4,DAY(H4)&amp;"."&amp;MONTH(H4)&amp;"."&amp;YEAR(H4))</f>
        <v>XXXXXX P_Basel3 DD.MM.YYYY</v>
      </c>
    </row>
    <row r="39" spans="1:11" s="79" customFormat="1" ht="15" customHeight="1" x14ac:dyDescent="0.2">
      <c r="B39" s="88" t="s">
        <v>22</v>
      </c>
      <c r="C39" s="84"/>
      <c r="D39" s="84"/>
      <c r="E39" s="84"/>
    </row>
    <row r="40" spans="1:11" s="79" customFormat="1" ht="15" customHeight="1" x14ac:dyDescent="0.2">
      <c r="B40" s="88" t="s">
        <v>26</v>
      </c>
      <c r="C40" s="84"/>
      <c r="D40" s="84"/>
      <c r="E40" s="84"/>
    </row>
    <row r="41" spans="1:11" s="79" customFormat="1" ht="15" customHeight="1" x14ac:dyDescent="0.2">
      <c r="B41" s="88" t="s">
        <v>27</v>
      </c>
      <c r="C41" s="84"/>
      <c r="D41" s="84"/>
      <c r="E41" s="84"/>
    </row>
    <row r="42" spans="1:11" s="79" customFormat="1" ht="12.95" customHeight="1" x14ac:dyDescent="0.2">
      <c r="B42" s="88" t="s">
        <v>34</v>
      </c>
      <c r="C42" s="84"/>
      <c r="D42" s="84"/>
      <c r="E42" s="84"/>
    </row>
    <row r="43" spans="1:11" s="79" customFormat="1" x14ac:dyDescent="0.2">
      <c r="A43" s="91"/>
      <c r="B43" s="88" t="s">
        <v>66</v>
      </c>
      <c r="C43" s="84"/>
      <c r="D43" s="84"/>
      <c r="E43" s="84"/>
    </row>
    <row r="44" spans="1:11" s="79" customFormat="1" ht="45" customHeight="1" x14ac:dyDescent="0.2">
      <c r="A44" s="91"/>
    </row>
    <row r="45" spans="1:11" s="79" customFormat="1" ht="6" customHeight="1" x14ac:dyDescent="0.2">
      <c r="A45" s="91"/>
    </row>
    <row r="46" spans="1:11" s="79" customFormat="1" x14ac:dyDescent="0.2"/>
  </sheetData>
  <mergeCells count="8">
    <mergeCell ref="D17:G17"/>
    <mergeCell ref="D18:G18"/>
    <mergeCell ref="D11:G11"/>
    <mergeCell ref="D12:G12"/>
    <mergeCell ref="D13:G13"/>
    <mergeCell ref="D14:G14"/>
    <mergeCell ref="D15:G15"/>
    <mergeCell ref="D16:G16"/>
  </mergeCells>
  <conditionalFormatting sqref="D25:E25">
    <cfRule type="cellIs" dxfId="1" priority="1" stopIfTrue="1" operator="greaterThan">
      <formula>0</formula>
    </cfRule>
  </conditionalFormatting>
  <conditionalFormatting sqref="B20:H20">
    <cfRule type="expression" dxfId="0" priority="3" stopIfTrue="1">
      <formula>$D25</formula>
    </cfRule>
  </conditionalFormatting>
  <dataValidations count="1">
    <dataValidation type="list" allowBlank="1" showInputMessage="1" showErrorMessage="1" sqref="H5" xr:uid="{00000000-0002-0000-0000-000000000000}">
      <formula1>"Correction,Test"</formula1>
    </dataValidation>
  </dataValidations>
  <hyperlinks>
    <hyperlink ref="H34" r:id="rId1" xr:uid="{00000000-0004-0000-0000-000000000000}"/>
    <hyperlink ref="H35" r:id="rId2" xr:uid="{00000000-0004-0000-0000-000001000000}"/>
  </hyperlinks>
  <pageMargins left="0.59055118110236227" right="0.39370078740157483" top="0.78740157480314965" bottom="0.78740157480314965" header="0.31496062992125984" footer="0.31496062992125984"/>
  <pageSetup paperSize="9" scale="80" orientation="portrait" r:id="rId3"/>
  <headerFooter>
    <oddFooter>&amp;L&amp;D - &amp;T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4"/>
  <sheetViews>
    <sheetView showGridLines="0" showRowColHeaders="0" showZeros="0" zoomScale="80" zoomScaleNormal="80" workbookViewId="0">
      <selection activeCell="F52" sqref="F52"/>
    </sheetView>
  </sheetViews>
  <sheetFormatPr defaultColWidth="11.42578125" defaultRowHeight="12.75" x14ac:dyDescent="0.2"/>
  <cols>
    <col min="1" max="1" width="4.7109375" customWidth="1"/>
    <col min="2" max="2" width="52.42578125" customWidth="1"/>
    <col min="3" max="3" width="25.5703125" customWidth="1"/>
    <col min="4" max="4" width="13.28515625" customWidth="1"/>
    <col min="5" max="5" width="22.28515625" customWidth="1"/>
    <col min="6" max="6" width="27.28515625" customWidth="1"/>
    <col min="7" max="7" width="4.7109375" customWidth="1"/>
    <col min="8" max="8" width="8.140625" customWidth="1"/>
  </cols>
  <sheetData>
    <row r="1" spans="1:10" s="54" customFormat="1" ht="20.25" customHeight="1" x14ac:dyDescent="0.2">
      <c r="E1" s="106" t="s">
        <v>18</v>
      </c>
      <c r="F1" s="70" t="s">
        <v>8</v>
      </c>
    </row>
    <row r="2" spans="1:10" s="54" customFormat="1" ht="20.25" customHeight="1" x14ac:dyDescent="0.2">
      <c r="A2" s="4"/>
      <c r="B2" s="4"/>
      <c r="E2" s="106" t="s">
        <v>67</v>
      </c>
      <c r="F2" s="71" t="str">
        <f>'Delivery note'!H3</f>
        <v>XXXXXX</v>
      </c>
    </row>
    <row r="3" spans="1:10" s="54" customFormat="1" ht="20.25" customHeight="1" x14ac:dyDescent="0.2">
      <c r="E3" s="106" t="s">
        <v>55</v>
      </c>
      <c r="F3" s="72" t="str">
        <f>'Delivery note'!H4</f>
        <v>DD.MM.YYYY</v>
      </c>
    </row>
    <row r="4" spans="1:10" s="54" customFormat="1" x14ac:dyDescent="0.2">
      <c r="A4" s="4"/>
    </row>
    <row r="5" spans="1:10" s="54" customFormat="1" ht="18" x14ac:dyDescent="0.25">
      <c r="A5" s="4"/>
      <c r="C5" s="2" t="s">
        <v>5</v>
      </c>
    </row>
    <row r="6" spans="1:10" s="54" customFormat="1" ht="18" x14ac:dyDescent="0.25">
      <c r="B6" s="54" t="s">
        <v>72</v>
      </c>
      <c r="C6" s="2" t="s">
        <v>10</v>
      </c>
      <c r="E6" s="5"/>
      <c r="F6" s="5"/>
    </row>
    <row r="7" spans="1:10" s="54" customFormat="1" x14ac:dyDescent="0.2">
      <c r="C7" s="80" t="s">
        <v>2</v>
      </c>
      <c r="E7" s="5"/>
      <c r="F7" s="5"/>
    </row>
    <row r="8" spans="1:10" s="54" customFormat="1" ht="12.75" customHeight="1" x14ac:dyDescent="0.2">
      <c r="B8" s="10"/>
      <c r="C8" s="25"/>
      <c r="G8" s="6"/>
    </row>
    <row r="9" spans="1:10" s="54" customFormat="1" ht="22.5" customHeight="1" x14ac:dyDescent="0.2">
      <c r="A9" s="44"/>
      <c r="B9" s="43" t="s">
        <v>16</v>
      </c>
      <c r="C9" s="39"/>
      <c r="D9" s="38"/>
      <c r="E9" s="37"/>
      <c r="F9" s="40"/>
      <c r="G9" s="44"/>
    </row>
    <row r="10" spans="1:10" s="54" customFormat="1" ht="76.5" x14ac:dyDescent="0.2">
      <c r="A10" s="35"/>
      <c r="B10" s="41" t="s">
        <v>3</v>
      </c>
      <c r="C10" s="33" t="s">
        <v>6</v>
      </c>
      <c r="D10" s="36" t="s">
        <v>20</v>
      </c>
      <c r="E10" s="34" t="s">
        <v>7</v>
      </c>
      <c r="F10" s="34" t="s">
        <v>37</v>
      </c>
      <c r="G10" s="35"/>
      <c r="I10" s="4"/>
    </row>
    <row r="11" spans="1:10" s="54" customFormat="1" ht="15" customHeight="1" x14ac:dyDescent="0.2">
      <c r="A11" s="42"/>
      <c r="B11" s="1" t="s">
        <v>11</v>
      </c>
      <c r="C11" s="1" t="s">
        <v>12</v>
      </c>
      <c r="D11" s="1" t="s">
        <v>13</v>
      </c>
      <c r="E11" s="1" t="s">
        <v>14</v>
      </c>
      <c r="F11" s="1" t="s">
        <v>15</v>
      </c>
      <c r="G11" s="42"/>
      <c r="H11" s="4"/>
      <c r="I11" s="4" t="s">
        <v>17</v>
      </c>
      <c r="J11" s="4"/>
    </row>
    <row r="12" spans="1:10" s="54" customFormat="1" ht="9.9499999999999993" customHeight="1" x14ac:dyDescent="0.2">
      <c r="A12" s="92"/>
      <c r="C12" s="44"/>
      <c r="E12" s="44"/>
      <c r="G12" s="92"/>
      <c r="I12" s="4"/>
      <c r="J12" s="4"/>
    </row>
    <row r="13" spans="1:10" s="54" customFormat="1" ht="18" customHeight="1" x14ac:dyDescent="0.2">
      <c r="A13" s="92">
        <v>1</v>
      </c>
      <c r="B13" s="48"/>
      <c r="C13" s="48"/>
      <c r="D13" s="109"/>
      <c r="E13" s="48"/>
      <c r="F13" s="8"/>
      <c r="G13" s="92">
        <v>1</v>
      </c>
      <c r="I13" s="93" t="str">
        <f t="shared" ref="I13:I37" si="0">IF(F13&gt;=0,"OK","ERROR")</f>
        <v>OK</v>
      </c>
    </row>
    <row r="14" spans="1:10" s="54" customFormat="1" ht="18" customHeight="1" x14ac:dyDescent="0.2">
      <c r="A14" s="92">
        <v>2</v>
      </c>
      <c r="B14" s="49"/>
      <c r="C14" s="49"/>
      <c r="D14" s="109"/>
      <c r="E14" s="49"/>
      <c r="F14" s="8"/>
      <c r="G14" s="92">
        <v>2</v>
      </c>
      <c r="I14" s="93" t="str">
        <f t="shared" si="0"/>
        <v>OK</v>
      </c>
    </row>
    <row r="15" spans="1:10" s="54" customFormat="1" ht="18" customHeight="1" x14ac:dyDescent="0.2">
      <c r="A15" s="92">
        <v>3</v>
      </c>
      <c r="B15" s="49"/>
      <c r="C15" s="49"/>
      <c r="D15" s="109"/>
      <c r="E15" s="49"/>
      <c r="F15" s="8"/>
      <c r="G15" s="92">
        <v>3</v>
      </c>
      <c r="I15" s="93" t="str">
        <f t="shared" si="0"/>
        <v>OK</v>
      </c>
    </row>
    <row r="16" spans="1:10" s="54" customFormat="1" ht="18" customHeight="1" x14ac:dyDescent="0.2">
      <c r="A16" s="92">
        <v>4</v>
      </c>
      <c r="B16" s="49"/>
      <c r="C16" s="49"/>
      <c r="D16" s="109"/>
      <c r="E16" s="49"/>
      <c r="F16" s="8"/>
      <c r="G16" s="92">
        <v>4</v>
      </c>
      <c r="I16" s="93" t="str">
        <f t="shared" si="0"/>
        <v>OK</v>
      </c>
    </row>
    <row r="17" spans="1:9" s="54" customFormat="1" ht="18" customHeight="1" x14ac:dyDescent="0.2">
      <c r="A17" s="92">
        <v>5</v>
      </c>
      <c r="B17" s="49"/>
      <c r="C17" s="49"/>
      <c r="D17" s="109"/>
      <c r="E17" s="49"/>
      <c r="F17" s="8"/>
      <c r="G17" s="92">
        <v>5</v>
      </c>
      <c r="I17" s="93" t="str">
        <f t="shared" si="0"/>
        <v>OK</v>
      </c>
    </row>
    <row r="18" spans="1:9" s="54" customFormat="1" ht="18" customHeight="1" x14ac:dyDescent="0.2">
      <c r="A18" s="92">
        <v>6</v>
      </c>
      <c r="B18" s="49"/>
      <c r="C18" s="49"/>
      <c r="D18" s="109"/>
      <c r="E18" s="49"/>
      <c r="F18" s="8"/>
      <c r="G18" s="92">
        <v>6</v>
      </c>
      <c r="I18" s="93" t="str">
        <f t="shared" si="0"/>
        <v>OK</v>
      </c>
    </row>
    <row r="19" spans="1:9" s="54" customFormat="1" ht="18" customHeight="1" x14ac:dyDescent="0.2">
      <c r="A19" s="92">
        <v>7</v>
      </c>
      <c r="B19" s="49"/>
      <c r="C19" s="48"/>
      <c r="D19" s="109"/>
      <c r="E19" s="49"/>
      <c r="F19" s="8"/>
      <c r="G19" s="92">
        <v>7</v>
      </c>
      <c r="I19" s="93" t="str">
        <f t="shared" si="0"/>
        <v>OK</v>
      </c>
    </row>
    <row r="20" spans="1:9" s="54" customFormat="1" ht="18" customHeight="1" x14ac:dyDescent="0.2">
      <c r="A20" s="92">
        <v>8</v>
      </c>
      <c r="B20" s="49"/>
      <c r="C20" s="49"/>
      <c r="D20" s="109"/>
      <c r="E20" s="49"/>
      <c r="F20" s="8"/>
      <c r="G20" s="92">
        <v>8</v>
      </c>
      <c r="I20" s="93" t="str">
        <f t="shared" si="0"/>
        <v>OK</v>
      </c>
    </row>
    <row r="21" spans="1:9" s="54" customFormat="1" ht="18" customHeight="1" x14ac:dyDescent="0.2">
      <c r="A21" s="92">
        <v>9</v>
      </c>
      <c r="B21" s="49"/>
      <c r="C21" s="49"/>
      <c r="D21" s="109"/>
      <c r="E21" s="49"/>
      <c r="F21" s="8"/>
      <c r="G21" s="92">
        <v>9</v>
      </c>
      <c r="I21" s="93" t="str">
        <f t="shared" si="0"/>
        <v>OK</v>
      </c>
    </row>
    <row r="22" spans="1:9" s="54" customFormat="1" ht="18" customHeight="1" x14ac:dyDescent="0.2">
      <c r="A22" s="92">
        <v>10</v>
      </c>
      <c r="B22" s="49"/>
      <c r="C22" s="49"/>
      <c r="D22" s="109"/>
      <c r="E22" s="49"/>
      <c r="F22" s="8"/>
      <c r="G22" s="92">
        <v>10</v>
      </c>
      <c r="I22" s="93" t="str">
        <f t="shared" si="0"/>
        <v>OK</v>
      </c>
    </row>
    <row r="23" spans="1:9" s="54" customFormat="1" ht="18" customHeight="1" x14ac:dyDescent="0.2">
      <c r="A23" s="92">
        <v>11</v>
      </c>
      <c r="B23" s="49"/>
      <c r="C23" s="49"/>
      <c r="D23" s="109"/>
      <c r="E23" s="49"/>
      <c r="F23" s="8"/>
      <c r="G23" s="92">
        <v>11</v>
      </c>
      <c r="I23" s="93" t="str">
        <f t="shared" si="0"/>
        <v>OK</v>
      </c>
    </row>
    <row r="24" spans="1:9" s="54" customFormat="1" ht="18" customHeight="1" x14ac:dyDescent="0.2">
      <c r="A24" s="92">
        <v>12</v>
      </c>
      <c r="B24" s="49"/>
      <c r="C24" s="49"/>
      <c r="D24" s="109"/>
      <c r="E24" s="49"/>
      <c r="F24" s="8"/>
      <c r="G24" s="92">
        <v>12</v>
      </c>
      <c r="I24" s="93" t="str">
        <f t="shared" si="0"/>
        <v>OK</v>
      </c>
    </row>
    <row r="25" spans="1:9" s="54" customFormat="1" ht="18" customHeight="1" x14ac:dyDescent="0.2">
      <c r="A25" s="92">
        <v>13</v>
      </c>
      <c r="B25" s="49"/>
      <c r="C25" s="49"/>
      <c r="D25" s="109"/>
      <c r="E25" s="49"/>
      <c r="F25" s="8"/>
      <c r="G25" s="92">
        <v>13</v>
      </c>
      <c r="I25" s="93" t="str">
        <f t="shared" si="0"/>
        <v>OK</v>
      </c>
    </row>
    <row r="26" spans="1:9" s="54" customFormat="1" ht="18" customHeight="1" x14ac:dyDescent="0.2">
      <c r="A26" s="92">
        <v>14</v>
      </c>
      <c r="B26" s="49"/>
      <c r="C26" s="49"/>
      <c r="D26" s="109"/>
      <c r="E26" s="49"/>
      <c r="F26" s="8"/>
      <c r="G26" s="92">
        <v>14</v>
      </c>
      <c r="I26" s="93" t="str">
        <f t="shared" si="0"/>
        <v>OK</v>
      </c>
    </row>
    <row r="27" spans="1:9" s="54" customFormat="1" ht="18" customHeight="1" x14ac:dyDescent="0.2">
      <c r="A27" s="92">
        <v>15</v>
      </c>
      <c r="B27" s="49"/>
      <c r="C27" s="49"/>
      <c r="D27" s="109"/>
      <c r="E27" s="49"/>
      <c r="F27" s="8"/>
      <c r="G27" s="92">
        <v>15</v>
      </c>
      <c r="I27" s="93" t="str">
        <f t="shared" si="0"/>
        <v>OK</v>
      </c>
    </row>
    <row r="28" spans="1:9" s="54" customFormat="1" ht="18" customHeight="1" x14ac:dyDescent="0.2">
      <c r="A28" s="92">
        <v>16</v>
      </c>
      <c r="B28" s="49"/>
      <c r="C28" s="49"/>
      <c r="D28" s="109"/>
      <c r="E28" s="49"/>
      <c r="F28" s="8"/>
      <c r="G28" s="92">
        <v>16</v>
      </c>
      <c r="I28" s="93" t="str">
        <f t="shared" si="0"/>
        <v>OK</v>
      </c>
    </row>
    <row r="29" spans="1:9" s="54" customFormat="1" ht="18" customHeight="1" x14ac:dyDescent="0.2">
      <c r="A29" s="92">
        <v>17</v>
      </c>
      <c r="B29" s="49"/>
      <c r="C29" s="49"/>
      <c r="D29" s="109"/>
      <c r="E29" s="49"/>
      <c r="F29" s="8"/>
      <c r="G29" s="92">
        <v>17</v>
      </c>
      <c r="I29" s="93" t="str">
        <f t="shared" si="0"/>
        <v>OK</v>
      </c>
    </row>
    <row r="30" spans="1:9" s="54" customFormat="1" ht="18" customHeight="1" x14ac:dyDescent="0.2">
      <c r="A30" s="92">
        <v>18</v>
      </c>
      <c r="B30" s="49"/>
      <c r="C30" s="49"/>
      <c r="D30" s="109"/>
      <c r="E30" s="49"/>
      <c r="F30" s="8"/>
      <c r="G30" s="92">
        <v>18</v>
      </c>
      <c r="I30" s="93" t="str">
        <f t="shared" si="0"/>
        <v>OK</v>
      </c>
    </row>
    <row r="31" spans="1:9" s="54" customFormat="1" ht="18" customHeight="1" x14ac:dyDescent="0.2">
      <c r="A31" s="92">
        <v>19</v>
      </c>
      <c r="B31" s="49"/>
      <c r="C31" s="49"/>
      <c r="D31" s="109"/>
      <c r="E31" s="49"/>
      <c r="F31" s="8"/>
      <c r="G31" s="92">
        <v>19</v>
      </c>
      <c r="I31" s="93" t="str">
        <f t="shared" si="0"/>
        <v>OK</v>
      </c>
    </row>
    <row r="32" spans="1:9" s="54" customFormat="1" ht="18" customHeight="1" x14ac:dyDescent="0.2">
      <c r="A32" s="92">
        <v>20</v>
      </c>
      <c r="B32" s="49"/>
      <c r="C32" s="49"/>
      <c r="D32" s="109"/>
      <c r="E32" s="49"/>
      <c r="F32" s="8"/>
      <c r="G32" s="92">
        <v>20</v>
      </c>
      <c r="I32" s="93" t="str">
        <f t="shared" si="0"/>
        <v>OK</v>
      </c>
    </row>
    <row r="33" spans="1:10" s="54" customFormat="1" ht="18" customHeight="1" x14ac:dyDescent="0.2">
      <c r="A33" s="92">
        <v>21</v>
      </c>
      <c r="B33" s="49"/>
      <c r="C33" s="49"/>
      <c r="D33" s="109"/>
      <c r="E33" s="49"/>
      <c r="F33" s="8"/>
      <c r="G33" s="92">
        <v>21</v>
      </c>
      <c r="I33" s="93" t="str">
        <f t="shared" si="0"/>
        <v>OK</v>
      </c>
    </row>
    <row r="34" spans="1:10" s="54" customFormat="1" ht="18" customHeight="1" x14ac:dyDescent="0.2">
      <c r="A34" s="92">
        <v>22</v>
      </c>
      <c r="B34" s="49"/>
      <c r="C34" s="49"/>
      <c r="D34" s="109"/>
      <c r="E34" s="49"/>
      <c r="F34" s="8"/>
      <c r="G34" s="92">
        <v>22</v>
      </c>
      <c r="I34" s="93" t="str">
        <f t="shared" si="0"/>
        <v>OK</v>
      </c>
    </row>
    <row r="35" spans="1:10" s="54" customFormat="1" ht="18" customHeight="1" x14ac:dyDescent="0.2">
      <c r="A35" s="92">
        <v>23</v>
      </c>
      <c r="B35" s="49"/>
      <c r="C35" s="49"/>
      <c r="D35" s="109"/>
      <c r="E35" s="49"/>
      <c r="F35" s="8"/>
      <c r="G35" s="92">
        <v>23</v>
      </c>
      <c r="I35" s="93" t="str">
        <f t="shared" si="0"/>
        <v>OK</v>
      </c>
    </row>
    <row r="36" spans="1:10" s="54" customFormat="1" ht="18" customHeight="1" x14ac:dyDescent="0.2">
      <c r="A36" s="92">
        <v>24</v>
      </c>
      <c r="B36" s="49"/>
      <c r="C36" s="49"/>
      <c r="D36" s="109"/>
      <c r="E36" s="49"/>
      <c r="F36" s="8"/>
      <c r="G36" s="92">
        <v>24</v>
      </c>
      <c r="I36" s="93" t="str">
        <f t="shared" si="0"/>
        <v>OK</v>
      </c>
    </row>
    <row r="37" spans="1:10" s="54" customFormat="1" ht="18" customHeight="1" x14ac:dyDescent="0.2">
      <c r="A37" s="92">
        <v>25</v>
      </c>
      <c r="B37" s="49"/>
      <c r="C37" s="49"/>
      <c r="D37" s="109"/>
      <c r="E37" s="49"/>
      <c r="F37" s="8"/>
      <c r="G37" s="92">
        <v>25</v>
      </c>
      <c r="I37" s="93" t="str">
        <f t="shared" si="0"/>
        <v>OK</v>
      </c>
    </row>
    <row r="38" spans="1:10" s="54" customFormat="1" ht="6" customHeight="1" x14ac:dyDescent="0.2">
      <c r="A38" s="6"/>
      <c r="B38" s="94"/>
      <c r="C38" s="94"/>
      <c r="D38" s="94"/>
      <c r="E38" s="94"/>
      <c r="F38" s="94"/>
      <c r="G38" s="6"/>
      <c r="I38" s="108"/>
      <c r="J38" s="4"/>
    </row>
    <row r="39" spans="1:10" s="54" customFormat="1" ht="15" customHeight="1" x14ac:dyDescent="0.2">
      <c r="B39" s="107" t="str">
        <f>"Version: "&amp;D50</f>
        <v>Version: 2.00.E0</v>
      </c>
      <c r="G39" s="87" t="s">
        <v>41</v>
      </c>
    </row>
    <row r="40" spans="1:10" s="54" customFormat="1" ht="17.100000000000001" customHeight="1" x14ac:dyDescent="0.2">
      <c r="B40" s="28"/>
    </row>
    <row r="41" spans="1:10" s="54" customFormat="1" x14ac:dyDescent="0.2">
      <c r="A41" s="112" t="s">
        <v>38</v>
      </c>
      <c r="B41" s="107" t="s">
        <v>51</v>
      </c>
    </row>
    <row r="42" spans="1:10" s="54" customFormat="1" x14ac:dyDescent="0.2">
      <c r="A42" s="81"/>
      <c r="B42" s="107" t="s">
        <v>21</v>
      </c>
    </row>
    <row r="43" spans="1:10" s="54" customFormat="1" x14ac:dyDescent="0.2">
      <c r="A43" s="81"/>
      <c r="B43" s="107" t="s">
        <v>52</v>
      </c>
    </row>
    <row r="44" spans="1:10" ht="17.100000000000001" customHeight="1" x14ac:dyDescent="0.2">
      <c r="B44" s="28"/>
    </row>
    <row r="45" spans="1:10" ht="17.100000000000001" customHeight="1" x14ac:dyDescent="0.2">
      <c r="B45" s="28"/>
    </row>
    <row r="47" spans="1:10" x14ac:dyDescent="0.2">
      <c r="A47" s="7"/>
      <c r="B47" s="13"/>
      <c r="C47" s="117" t="s">
        <v>1</v>
      </c>
      <c r="D47" s="14" t="str">
        <f>F2</f>
        <v>XXXXXX</v>
      </c>
    </row>
    <row r="48" spans="1:10" x14ac:dyDescent="0.2">
      <c r="A48" s="15"/>
      <c r="B48" s="16"/>
      <c r="C48" s="11"/>
      <c r="D48" s="17" t="str">
        <f>F1</f>
        <v>P_SOLO</v>
      </c>
    </row>
    <row r="49" spans="1:4" x14ac:dyDescent="0.2">
      <c r="A49" s="15"/>
      <c r="B49" s="16"/>
      <c r="C49" s="11"/>
      <c r="D49" s="17" t="str">
        <f>F3</f>
        <v>DD.MM.YYYY</v>
      </c>
    </row>
    <row r="50" spans="1:4" x14ac:dyDescent="0.2">
      <c r="A50" s="15"/>
      <c r="B50" s="16"/>
      <c r="C50" s="11"/>
      <c r="D50" s="18" t="s">
        <v>48</v>
      </c>
    </row>
    <row r="51" spans="1:4" x14ac:dyDescent="0.2">
      <c r="A51" s="15"/>
      <c r="B51" s="16"/>
      <c r="C51" s="11"/>
      <c r="D51" s="19" t="str">
        <f>B11</f>
        <v>col. 01</v>
      </c>
    </row>
    <row r="52" spans="1:4" x14ac:dyDescent="0.2">
      <c r="A52" s="20"/>
      <c r="B52" s="21"/>
      <c r="C52" s="22"/>
      <c r="D52" s="24">
        <f>COUNTIF(I13:I37,"ERROR")</f>
        <v>0</v>
      </c>
    </row>
    <row r="53" spans="1:4" x14ac:dyDescent="0.2">
      <c r="A53" s="11"/>
      <c r="B53" s="16"/>
      <c r="C53" s="23"/>
      <c r="D53" s="11"/>
    </row>
    <row r="54" spans="1:4" x14ac:dyDescent="0.2">
      <c r="A54" s="11"/>
      <c r="B54" s="27">
        <f>COUNTIF(H12:H39,"WARNUNG")</f>
        <v>0</v>
      </c>
      <c r="C54" s="23"/>
      <c r="D54" s="11"/>
    </row>
  </sheetData>
  <phoneticPr fontId="9" type="noConversion"/>
  <dataValidations count="1">
    <dataValidation type="list" allowBlank="1" showInputMessage="1" showErrorMessage="1" sqref="D13:D37" xr:uid="{00000000-0002-0000-0100-000000000000}">
      <formula1>" ,YES,NO"</formula1>
    </dataValidation>
  </dataValidations>
  <printOptions gridLinesSet="0"/>
  <pageMargins left="0.59055118110236227" right="0.39370078740157483" top="0.78740157480314965" bottom="0.39370078740157483" header="0.31496062992125984" footer="0.31496062992125984"/>
  <pageSetup paperSize="9" scale="62" pageOrder="overThenDown" orientation="portrait" horizontalDpi="4294967292" verticalDpi="4294967292" r:id="rId1"/>
  <headerFooter alignWithMargins="0">
    <oddFooter>&amp;L&amp;"Arial,Fett"SNB Confidential&amp;C&amp;D&amp;RPage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6"/>
  <sheetViews>
    <sheetView showGridLines="0" showRowColHeaders="0" showZeros="0" zoomScale="80" zoomScaleNormal="80" workbookViewId="0">
      <selection activeCell="C33" sqref="C33"/>
    </sheetView>
  </sheetViews>
  <sheetFormatPr defaultColWidth="11.42578125" defaultRowHeight="12.75" x14ac:dyDescent="0.2"/>
  <cols>
    <col min="1" max="1" width="5.28515625" customWidth="1"/>
    <col min="2" max="2" width="28" customWidth="1"/>
    <col min="4" max="4" width="13.28515625" customWidth="1"/>
    <col min="5" max="5" width="9.42578125" customWidth="1"/>
    <col min="6" max="6" width="13.42578125" customWidth="1"/>
    <col min="7" max="7" width="17.42578125" customWidth="1"/>
    <col min="8" max="8" width="19.28515625" customWidth="1"/>
    <col min="9" max="9" width="1.5703125" customWidth="1"/>
    <col min="10" max="10" width="18.85546875" customWidth="1"/>
    <col min="11" max="11" width="4.7109375" customWidth="1"/>
    <col min="12" max="12" width="6" customWidth="1"/>
  </cols>
  <sheetData>
    <row r="1" spans="1:13" s="54" customFormat="1" ht="20.25" customHeight="1" x14ac:dyDescent="0.2">
      <c r="H1" s="110"/>
      <c r="I1" s="106" t="s">
        <v>18</v>
      </c>
      <c r="J1" s="70" t="s">
        <v>9</v>
      </c>
    </row>
    <row r="2" spans="1:13" s="54" customFormat="1" ht="20.25" customHeight="1" x14ac:dyDescent="0.3">
      <c r="A2" s="4"/>
      <c r="B2" s="4"/>
      <c r="D2" s="31"/>
      <c r="H2" s="110"/>
      <c r="I2" s="106" t="s">
        <v>67</v>
      </c>
      <c r="J2" s="71" t="str">
        <f>'Delivery note'!H3</f>
        <v>XXXXXX</v>
      </c>
    </row>
    <row r="3" spans="1:13" s="54" customFormat="1" ht="20.25" customHeight="1" x14ac:dyDescent="0.2">
      <c r="D3" s="9"/>
      <c r="H3" s="110"/>
      <c r="I3" s="106" t="s">
        <v>55</v>
      </c>
      <c r="J3" s="111" t="str">
        <f>'Delivery note'!H4</f>
        <v>DD.MM.YYYY</v>
      </c>
    </row>
    <row r="4" spans="1:13" s="54" customFormat="1" ht="14.25" x14ac:dyDescent="0.2">
      <c r="A4" s="4"/>
      <c r="C4" s="9"/>
    </row>
    <row r="5" spans="1:13" s="54" customFormat="1" ht="15" x14ac:dyDescent="0.25">
      <c r="A5" s="4"/>
      <c r="C5" s="12"/>
    </row>
    <row r="6" spans="1:13" s="54" customFormat="1" x14ac:dyDescent="0.2">
      <c r="B6" s="54" t="s">
        <v>72</v>
      </c>
      <c r="D6" s="80" t="s">
        <v>2</v>
      </c>
      <c r="G6" s="5"/>
      <c r="H6" s="5"/>
      <c r="I6" s="5"/>
      <c r="J6" s="5"/>
    </row>
    <row r="7" spans="1:13" s="54" customFormat="1" x14ac:dyDescent="0.2">
      <c r="G7" s="5"/>
      <c r="H7" s="5"/>
      <c r="I7" s="5"/>
      <c r="J7" s="5"/>
    </row>
    <row r="8" spans="1:13" s="54" customFormat="1" ht="12.75" customHeight="1" x14ac:dyDescent="0.2">
      <c r="B8" s="10"/>
      <c r="C8" s="25"/>
      <c r="K8" s="6"/>
    </row>
    <row r="9" spans="1:13" s="54" customFormat="1" ht="15.75" x14ac:dyDescent="0.2">
      <c r="A9" s="26"/>
      <c r="B9" s="26"/>
      <c r="C9" s="29"/>
      <c r="D9" s="26"/>
      <c r="E9" s="26"/>
      <c r="F9" s="26"/>
      <c r="G9" s="26"/>
      <c r="H9" s="45"/>
      <c r="I9" s="46"/>
      <c r="J9" s="32" t="s">
        <v>4</v>
      </c>
      <c r="K9" s="44"/>
    </row>
    <row r="10" spans="1:13" s="54" customFormat="1" x14ac:dyDescent="0.2">
      <c r="A10" s="6"/>
      <c r="B10" s="6"/>
      <c r="C10" s="6"/>
      <c r="D10" s="6"/>
      <c r="E10" s="6"/>
      <c r="F10" s="6"/>
      <c r="G10" s="30"/>
      <c r="H10" s="30"/>
      <c r="I10" s="47"/>
      <c r="J10" s="1" t="s">
        <v>11</v>
      </c>
      <c r="K10" s="42"/>
      <c r="M10" s="4" t="s">
        <v>19</v>
      </c>
    </row>
    <row r="11" spans="1:13" s="54" customFormat="1" ht="9.9499999999999993" customHeight="1" x14ac:dyDescent="0.2">
      <c r="A11" s="4"/>
      <c r="J11" s="44"/>
      <c r="K11" s="92"/>
      <c r="L11" s="3"/>
      <c r="M11" s="4"/>
    </row>
    <row r="12" spans="1:13" s="54" customFormat="1" ht="29.25" customHeight="1" thickBot="1" x14ac:dyDescent="0.3">
      <c r="A12" s="113"/>
      <c r="B12" s="121" t="s">
        <v>49</v>
      </c>
      <c r="C12" s="122"/>
      <c r="D12" s="122"/>
      <c r="E12" s="122"/>
      <c r="F12" s="122"/>
      <c r="G12" s="122"/>
      <c r="H12" s="122"/>
      <c r="J12" s="95">
        <f>SUM(P_SOLO.MELD!F13:F37)</f>
        <v>0</v>
      </c>
      <c r="K12" s="92">
        <v>1</v>
      </c>
      <c r="M12" s="93" t="str">
        <f>IF(J12&gt;=0,"OK","ERROR")</f>
        <v>OK</v>
      </c>
    </row>
    <row r="13" spans="1:13" s="54" customFormat="1" ht="34.5" customHeight="1" thickTop="1" x14ac:dyDescent="0.25">
      <c r="A13" s="113"/>
      <c r="B13" s="123" t="s">
        <v>53</v>
      </c>
      <c r="C13" s="123"/>
      <c r="D13" s="123"/>
      <c r="E13" s="123"/>
      <c r="F13" s="123"/>
      <c r="G13" s="123"/>
      <c r="H13" s="123"/>
      <c r="J13" s="96"/>
      <c r="K13" s="92">
        <v>2</v>
      </c>
      <c r="M13" s="93" t="str">
        <f>IF(J13&gt;=0,"OK","ERROR")</f>
        <v>OK</v>
      </c>
    </row>
    <row r="14" spans="1:13" s="54" customFormat="1" ht="34.5" customHeight="1" x14ac:dyDescent="0.25">
      <c r="A14" s="113"/>
      <c r="B14" s="121" t="s">
        <v>54</v>
      </c>
      <c r="C14" s="121"/>
      <c r="D14" s="121"/>
      <c r="E14" s="121"/>
      <c r="F14" s="121"/>
      <c r="G14" s="121"/>
      <c r="H14" s="121"/>
      <c r="J14" s="96"/>
      <c r="K14" s="92">
        <v>3</v>
      </c>
      <c r="M14" s="93" t="str">
        <f>IF(J14&gt;=0,"OK","ERROR")</f>
        <v>OK</v>
      </c>
    </row>
    <row r="15" spans="1:13" s="54" customFormat="1" ht="35.25" customHeight="1" thickBot="1" x14ac:dyDescent="0.3">
      <c r="A15" s="113"/>
      <c r="B15" s="124" t="s">
        <v>50</v>
      </c>
      <c r="C15" s="124"/>
      <c r="D15" s="124"/>
      <c r="E15" s="124"/>
      <c r="F15" s="124"/>
      <c r="G15" s="124"/>
      <c r="H15" s="124"/>
      <c r="J15" s="95">
        <f>J13-J14</f>
        <v>0</v>
      </c>
      <c r="K15" s="92">
        <v>4</v>
      </c>
      <c r="M15" s="4"/>
    </row>
    <row r="16" spans="1:13" s="54" customFormat="1" ht="6" customHeight="1" thickTop="1" x14ac:dyDescent="0.2">
      <c r="A16" s="6"/>
      <c r="B16" s="6"/>
      <c r="C16" s="6"/>
      <c r="D16" s="6"/>
      <c r="E16" s="6"/>
      <c r="F16" s="6"/>
      <c r="G16" s="6"/>
      <c r="H16" s="6"/>
      <c r="I16" s="6"/>
      <c r="J16" s="115"/>
      <c r="K16" s="114"/>
      <c r="M16" s="4"/>
    </row>
    <row r="17" spans="1:11" s="54" customFormat="1" ht="15" customHeight="1" x14ac:dyDescent="0.2">
      <c r="B17" s="107" t="str">
        <f>"Version: "&amp;D22</f>
        <v>Version: 2.00.E0</v>
      </c>
      <c r="K17" s="87" t="s">
        <v>41</v>
      </c>
    </row>
    <row r="18" spans="1:11" s="54" customFormat="1" x14ac:dyDescent="0.2"/>
    <row r="19" spans="1:11" s="54" customFormat="1" x14ac:dyDescent="0.2">
      <c r="A19" s="7"/>
      <c r="B19" s="13"/>
      <c r="C19" s="117" t="s">
        <v>1</v>
      </c>
      <c r="D19" s="14" t="str">
        <f>J2</f>
        <v>XXXXXX</v>
      </c>
    </row>
    <row r="20" spans="1:11" s="54" customFormat="1" x14ac:dyDescent="0.2">
      <c r="A20" s="15"/>
      <c r="B20" s="16"/>
      <c r="C20" s="11"/>
      <c r="D20" s="17" t="str">
        <f>J1</f>
        <v>P_SOLOTOT</v>
      </c>
    </row>
    <row r="21" spans="1:11" s="54" customFormat="1" x14ac:dyDescent="0.2">
      <c r="A21" s="15"/>
      <c r="B21" s="16"/>
      <c r="C21" s="11"/>
      <c r="D21" s="17" t="str">
        <f>J3</f>
        <v>DD.MM.YYYY</v>
      </c>
    </row>
    <row r="22" spans="1:11" s="54" customFormat="1" x14ac:dyDescent="0.2">
      <c r="A22" s="15"/>
      <c r="B22" s="16"/>
      <c r="C22" s="11"/>
      <c r="D22" s="18" t="s">
        <v>48</v>
      </c>
    </row>
    <row r="23" spans="1:11" s="54" customFormat="1" x14ac:dyDescent="0.2">
      <c r="A23" s="15"/>
      <c r="B23" s="16"/>
      <c r="C23" s="11"/>
      <c r="D23" s="19" t="str">
        <f>J10</f>
        <v>col. 01</v>
      </c>
    </row>
    <row r="24" spans="1:11" s="54" customFormat="1" x14ac:dyDescent="0.2">
      <c r="A24" s="20"/>
      <c r="B24" s="21"/>
      <c r="C24" s="22"/>
      <c r="D24" s="24">
        <f>COUNTIF(M11:M16,"ERROR")</f>
        <v>0</v>
      </c>
    </row>
    <row r="25" spans="1:11" x14ac:dyDescent="0.2">
      <c r="A25" s="11"/>
      <c r="B25" s="16"/>
      <c r="C25" s="23"/>
      <c r="D25" s="11"/>
    </row>
    <row r="26" spans="1:11" x14ac:dyDescent="0.2">
      <c r="A26" s="11"/>
      <c r="B26" s="27">
        <f>COUNTIF(L11:L17,"WARNUNG")</f>
        <v>0</v>
      </c>
      <c r="C26" s="23"/>
      <c r="D26" s="11"/>
    </row>
  </sheetData>
  <mergeCells count="4">
    <mergeCell ref="B12:H12"/>
    <mergeCell ref="B13:H13"/>
    <mergeCell ref="B14:H14"/>
    <mergeCell ref="B15:H15"/>
  </mergeCells>
  <phoneticPr fontId="9" type="noConversion"/>
  <pageMargins left="0.59055118110236227" right="0.59055118110236227" top="0.98425196850393704" bottom="0.98425196850393704" header="0.51181102362204722" footer="0.51181102362204722"/>
  <pageSetup paperSize="9" scale="64" orientation="portrait" r:id="rId1"/>
  <headerFooter alignWithMargins="0">
    <oddFooter>&amp;L&amp;"Arial,Fett"SNB Confidential&amp;C&amp;D&amp;RPage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P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221.1 Verordnungen</TermName>
          <TermId xmlns="http://schemas.microsoft.com/office/infopath/2007/PartnerControls">9ccfc3c1-5885-4211-a0e7-6ae7b62a06d9</TermId>
        </TermInfo>
      </Terms>
    </OSP_Note>
    <_dlc_DocId xmlns="1344328b-cc1d-4c61-9763-d7c2eccf962e">3021-T-2-95585</_dlc_DocId>
    <_dlc_DocIdUrl xmlns="1344328b-cc1d-4c61-9763-d7c2eccf962e">
      <Url>https://dok.finma.ch/sites/3021-T/_layouts/15/DocIdRedir.aspx?ID=3021-T-2-95585</Url>
      <Description>3021-T-2-95585</Description>
    </_dlc_DocIdUrl>
    <DocumentDate xmlns="05A287B8-89EF-4885-8448-F0048F3C359E">2022-06-30T16:33:07+00:00</DocumentDate>
    <Topic_Note xmlns="http://schemas.microsoft.com/sharepoint/v3/fields">
      <Terms xmlns="http://schemas.microsoft.com/office/infopath/2007/PartnerControls"/>
    </Topic_Note>
    <ToBeArchived xmlns="05a287b8-89ef-4885-8448-f0048f3c359e">Ja</ToBeArchived>
    <OU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S-REG</TermName>
          <TermId xmlns="http://schemas.microsoft.com/office/infopath/2007/PartnerControls">8878274e-4d99-423b-811c-57bec7559333</TermId>
        </TermInfo>
      </Terms>
    </OU_Note>
    <RetentionPeriod xmlns="05A287B8-89EF-4885-8448-F0048F3C359E">10</RetentionPerio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ma Document" ma:contentTypeID="0x0101003951D1F36BC944E987AD610ADE6A10C300BBE8F1D1C94D7247BD598B15EBF6B490" ma:contentTypeVersion="10" ma:contentTypeDescription="Ein neues Dokument erstellen." ma:contentTypeScope="" ma:versionID="ff54d9b6557cda81f45ba1c35ef2b782">
  <xsd:schema xmlns:xsd="http://www.w3.org/2001/XMLSchema" xmlns:xs="http://www.w3.org/2001/XMLSchema" xmlns:p="http://schemas.microsoft.com/office/2006/metadata/properties" xmlns:ns2="1344328b-cc1d-4c61-9763-d7c2eccf962e" xmlns:ns3="http://schemas.microsoft.com/sharepoint/v3/fields" xmlns:ns4="05A287B8-89EF-4885-8448-F0048F3C359E" xmlns:ns5="05a287b8-89ef-4885-8448-f0048f3c359e" targetNamespace="http://schemas.microsoft.com/office/2006/metadata/properties" ma:root="true" ma:fieldsID="fdfe65954c35df39aa27efafa23f527c" ns2:_="" ns3:_="" ns4:_="" ns5:_="">
    <xsd:import namespace="1344328b-cc1d-4c61-9763-d7c2eccf962e"/>
    <xsd:import namespace="http://schemas.microsoft.com/sharepoint/v3/fields"/>
    <xsd:import namespace="05A287B8-89EF-4885-8448-F0048F3C359E"/>
    <xsd:import namespace="05a287b8-89ef-4885-8448-f0048f3c35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opic_Note" minOccurs="0"/>
                <xsd:element ref="ns3:OU_Note" minOccurs="0"/>
                <xsd:element ref="ns3:OSP_Note" minOccurs="0"/>
                <xsd:element ref="ns4:RetentionPeriod" minOccurs="0"/>
                <xsd:element ref="ns5:ToBeArchived" minOccurs="0"/>
                <xsd:element ref="ns4:Document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4328b-cc1d-4c61-9763-d7c2eccf9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Topic_Note" ma:index="14" nillable="true" ma:taxonomy="true" ma:internalName="Topic_Note" ma:taxonomyFieldName="Topic" ma:displayName="Thema" ma:readOnly="false" ma:default="" ma:fieldId="{a64374eb-6e28-4d6b-ae22-c24ecbfd0ec3}" ma:sspId="27609f53-2d13-42be-a2b4-fd8d7f3f64db" ma:termSetId="7b4b023d-5e9a-475b-a148-dfe01b6a8d0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U_Note" ma:index="16" nillable="true" ma:taxonomy="true" ma:internalName="OU_Note" ma:taxonomyFieldName="OU" ma:displayName="Organisationseinheit" ma:readOnly="false" ma:default="2;#S-REG|8878274e-4d99-423b-811c-57bec7559333" ma:fieldId="{fcb30f0d-baee-4a7e-876f-d65b0367c7a8}" ma:sspId="27609f53-2d13-42be-a2b4-fd8d7f3f64db" ma:termSetId="2e7da289-48a2-42d8-b875-47a1903a1d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SP_Note" ma:index="18" nillable="true" ma:taxonomy="true" ma:internalName="OSP_Note" ma:taxonomyFieldName="OSP" ma:displayName="Ordnungssystemposition" ma:readOnly="false" ma:fieldId="{47fc1aad-a32f-4b87-b398-8d261b0da966}" ma:sspId="27609f53-2d13-42be-a2b4-fd8d7f3f64db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287B8-89EF-4885-8448-F0048F3C359E" elementFormDefault="qualified">
    <xsd:import namespace="http://schemas.microsoft.com/office/2006/documentManagement/types"/>
    <xsd:import namespace="http://schemas.microsoft.com/office/infopath/2007/PartnerControls"/>
    <xsd:element name="RetentionPeriod" ma:index="19" nillable="true" ma:displayName="Aufbewahrungsfrist" ma:description="Aufbewahrungsfrist des Dossiers" ma:hidden="true" ma:internalName="RetentionPeriod" ma:readOnly="false">
      <xsd:simpleType>
        <xsd:restriction base="dms:Text"/>
      </xsd:simpleType>
    </xsd:element>
    <xsd:element name="DocumentDate" ma:index="21" ma:displayName="Datum" ma:default="[today]" ma:description="Dokumentendatum" ma:format="DateOnly" ma:internalName="Documen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287b8-89ef-4885-8448-f0048f3c359e" elementFormDefault="qualified">
    <xsd:import namespace="http://schemas.microsoft.com/office/2006/documentManagement/types"/>
    <xsd:import namespace="http://schemas.microsoft.com/office/infopath/2007/PartnerControls"/>
    <xsd:element name="ToBeArchived" ma:index="20" nillable="true" ma:displayName="Archivwürdig" ma:description="Soll das Dossier archiviert werden" ma:hidden="true" ma:internalName="ToBeArchived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B4B7C3-75B9-486B-8438-492F7E07937A}"/>
</file>

<file path=customXml/itemProps2.xml><?xml version="1.0" encoding="utf-8"?>
<ds:datastoreItem xmlns:ds="http://schemas.openxmlformats.org/officeDocument/2006/customXml" ds:itemID="{897F9915-7C5A-4721-9C67-5541143A0537}"/>
</file>

<file path=customXml/itemProps3.xml><?xml version="1.0" encoding="utf-8"?>
<ds:datastoreItem xmlns:ds="http://schemas.openxmlformats.org/officeDocument/2006/customXml" ds:itemID="{9E69EEC8-A29E-4E4F-A1DA-CE57C473E109}"/>
</file>

<file path=customXml/itemProps4.xml><?xml version="1.0" encoding="utf-8"?>
<ds:datastoreItem xmlns:ds="http://schemas.openxmlformats.org/officeDocument/2006/customXml" ds:itemID="{F9252EEF-5C03-4963-A381-3E969084B208}"/>
</file>

<file path=customXml/itemProps5.xml><?xml version="1.0" encoding="utf-8"?>
<ds:datastoreItem xmlns:ds="http://schemas.openxmlformats.org/officeDocument/2006/customXml" ds:itemID="{358A98F7-39B3-48FA-B967-E1571C78326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Delivery note</vt:lpstr>
      <vt:lpstr>P_SOLO.MELD</vt:lpstr>
      <vt:lpstr>P_SOLOTOT.MELD</vt:lpstr>
      <vt:lpstr>P_Subtitle</vt:lpstr>
      <vt:lpstr>P_Title</vt:lpstr>
      <vt:lpstr>'Delivery note'!Print_Area</vt:lpstr>
      <vt:lpstr>P_SOLO.MELD!Print_Area</vt:lpstr>
      <vt:lpstr>P_SOLOTOT.MELD!Print_Area</vt:lpstr>
    </vt:vector>
  </TitlesOfParts>
  <Company>SNB BNS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P_SOLO</dc:title>
  <dc:subject>survey documents</dc:subject>
  <dc:creator>SNB BNS</dc:creator>
  <cp:keywords>SNB, BNS, statistics, surveys, survey documents</cp:keywords>
  <cp:lastModifiedBy>Wunderli Dan</cp:lastModifiedBy>
  <cp:lastPrinted>2012-07-05T14:45:04Z</cp:lastPrinted>
  <dcterms:created xsi:type="dcterms:W3CDTF">1998-04-29T11:54:33Z</dcterms:created>
  <dcterms:modified xsi:type="dcterms:W3CDTF">2022-06-30T13:53:03Z</dcterms:modified>
  <cp:category>survey documents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um bis">
    <vt:lpwstr/>
  </property>
  <property fmtid="{D5CDD505-2E9C-101B-9397-08002B2CF9AE}" pid="3" name="EmailWithAttachments">
    <vt:lpwstr>0</vt:lpwstr>
  </property>
  <property fmtid="{D5CDD505-2E9C-101B-9397-08002B2CF9AE}" pid="4" name="EmailReceived">
    <vt:lpwstr/>
  </property>
  <property fmtid="{D5CDD505-2E9C-101B-9397-08002B2CF9AE}" pid="5" name="EmailTo">
    <vt:lpwstr/>
  </property>
  <property fmtid="{D5CDD505-2E9C-101B-9397-08002B2CF9AE}" pid="6" name="EmailFrom0">
    <vt:lpwstr/>
  </property>
  <property fmtid="{D5CDD505-2E9C-101B-9397-08002B2CF9AE}" pid="7" name="EmailHeaders">
    <vt:lpwstr/>
  </property>
  <property fmtid="{D5CDD505-2E9C-101B-9397-08002B2CF9AE}" pid="8" name="Datum von">
    <vt:lpwstr/>
  </property>
  <property fmtid="{D5CDD505-2E9C-101B-9397-08002B2CF9AE}" pid="9" name="EmailSender">
    <vt:lpwstr/>
  </property>
  <property fmtid="{D5CDD505-2E9C-101B-9397-08002B2CF9AE}" pid="10" name="EmailFrom">
    <vt:lpwstr/>
  </property>
  <property fmtid="{D5CDD505-2E9C-101B-9397-08002B2CF9AE}" pid="11" name="EmailOriginalSubject">
    <vt:lpwstr/>
  </property>
  <property fmtid="{D5CDD505-2E9C-101B-9397-08002B2CF9AE}" pid="12" name="zuständig">
    <vt:lpwstr/>
  </property>
  <property fmtid="{D5CDD505-2E9C-101B-9397-08002B2CF9AE}" pid="13" name="EmailDate">
    <vt:lpwstr/>
  </property>
  <property fmtid="{D5CDD505-2E9C-101B-9397-08002B2CF9AE}" pid="14" name="EmailSubject">
    <vt:lpwstr/>
  </property>
  <property fmtid="{D5CDD505-2E9C-101B-9397-08002B2CF9AE}" pid="15" name="Kommentar">
    <vt:lpwstr/>
  </property>
  <property fmtid="{D5CDD505-2E9C-101B-9397-08002B2CF9AE}" pid="16" name="Status">
    <vt:lpwstr>neu</vt:lpwstr>
  </property>
  <property fmtid="{D5CDD505-2E9C-101B-9397-08002B2CF9AE}" pid="17" name="EmailCc0">
    <vt:lpwstr/>
  </property>
  <property fmtid="{D5CDD505-2E9C-101B-9397-08002B2CF9AE}" pid="18" name="EmailCc">
    <vt:lpwstr/>
  </property>
  <property fmtid="{D5CDD505-2E9C-101B-9397-08002B2CF9AE}" pid="19" name="EmailTo0">
    <vt:lpwstr/>
  </property>
  <property fmtid="{D5CDD505-2E9C-101B-9397-08002B2CF9AE}" pid="20" name="ContentTypeId">
    <vt:lpwstr>0x0101003951D1F36BC944E987AD610ADE6A10C300BBE8F1D1C94D7247BD598B15EBF6B490</vt:lpwstr>
  </property>
  <property fmtid="{D5CDD505-2E9C-101B-9397-08002B2CF9AE}" pid="21" name="FinmaCrmEntityIDs">
    <vt:lpwstr/>
  </property>
  <property fmtid="{D5CDD505-2E9C-101B-9397-08002B2CF9AE}" pid="22" name="FinmaCatchphrases">
    <vt:lpwstr/>
  </property>
  <property fmtid="{D5CDD505-2E9C-101B-9397-08002B2CF9AE}" pid="23" name="FinmaCaseStatus">
    <vt:lpwstr>1;#Aktiv|7439e81f-a110-4e88-a7af-acf8d4806223</vt:lpwstr>
  </property>
  <property fmtid="{D5CDD505-2E9C-101B-9397-08002B2CF9AE}" pid="24" name="FinmaCategory">
    <vt:lpwstr/>
  </property>
  <property fmtid="{D5CDD505-2E9C-101B-9397-08002B2CF9AE}" pid="25" name="_dlc_DocIdItemGuid">
    <vt:lpwstr>a56130e2-c5bc-4d16-9a03-0c12a58256ad</vt:lpwstr>
  </property>
  <property fmtid="{D5CDD505-2E9C-101B-9397-08002B2CF9AE}" pid="26" name="OSP">
    <vt:lpwstr>18;#221.1 Verordnungen|9ccfc3c1-5885-4211-a0e7-6ae7b62a06d9</vt:lpwstr>
  </property>
  <property fmtid="{D5CDD505-2E9C-101B-9397-08002B2CF9AE}" pid="27" name="Topic">
    <vt:lpwstr/>
  </property>
  <property fmtid="{D5CDD505-2E9C-101B-9397-08002B2CF9AE}" pid="28" name="OU">
    <vt:lpwstr>2;#S-REG|8878274e-4d99-423b-811c-57bec7559333</vt:lpwstr>
  </property>
</Properties>
</file>